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
    </mc:Choice>
  </mc:AlternateContent>
  <bookViews>
    <workbookView xWindow="0" yWindow="0" windowWidth="16608" windowHeight="7620" tabRatio="885"/>
  </bookViews>
  <sheets>
    <sheet name="Covering page" sheetId="26" r:id="rId1"/>
    <sheet name="AGM" sheetId="25" r:id="rId2"/>
    <sheet name="Director Report" sheetId="24" r:id="rId3"/>
    <sheet name="Dir-Report-pg2" sheetId="23" r:id="rId4"/>
    <sheet name="Dir-report-pg3" sheetId="22" r:id="rId5"/>
    <sheet name="Dir-report-pg4" sheetId="21" r:id="rId6"/>
    <sheet name="Auditor report-pg1" sheetId="29" r:id="rId7"/>
    <sheet name="Audit Report pg 2" sheetId="53" r:id="rId8"/>
    <sheet name="BS" sheetId="1" r:id="rId9"/>
    <sheet name="p&amp;l" sheetId="2" r:id="rId10"/>
    <sheet name="cash flow" sheetId="13" r:id="rId11"/>
    <sheet name="SHARE CAPITAL" sheetId="3" r:id="rId12"/>
    <sheet name="BALANCE SHEET SCHEDULE" sheetId="19" r:id="rId13"/>
    <sheet name="FA" sheetId="5" r:id="rId14"/>
    <sheet name="BALANCE SHEET SCHEDULE 1" sheetId="20" r:id="rId15"/>
    <sheet name="P&amp;l Sch" sheetId="7" r:id="rId16"/>
    <sheet name="notes to accounts" sheetId="14" r:id="rId17"/>
    <sheet name="Legal cases" sheetId="15" r:id="rId18"/>
    <sheet name="Got.Audit comments" sheetId="52" r:id="rId19"/>
    <sheet name="Sheet1" sheetId="54" r:id="rId20"/>
    <sheet name="Sheet2" sheetId="55" r:id="rId21"/>
  </sheets>
  <definedNames>
    <definedName name="_xlnm.Print_Area" localSheetId="1">AGM!$A$1:$B$78</definedName>
    <definedName name="_xlnm.Print_Area" localSheetId="7">'Audit Report pg 2'!$A$1:$B$129</definedName>
    <definedName name="_xlnm.Print_Area" localSheetId="6">'Auditor report-pg1'!$A$1:$D$131</definedName>
    <definedName name="_xlnm.Print_Area" localSheetId="12">'BALANCE SHEET SCHEDULE'!$B$1:$D$171</definedName>
    <definedName name="_xlnm.Print_Area" localSheetId="14">'BALANCE SHEET SCHEDULE 1'!$A$1:$C$189</definedName>
    <definedName name="_xlnm.Print_Area" localSheetId="8">BS!$A$1:$I$64</definedName>
    <definedName name="_xlnm.Print_Area" localSheetId="10">'cash flow'!$B$1:$G$55</definedName>
    <definedName name="_xlnm.Print_Area" localSheetId="0">'Covering page'!$A$1:$F$40</definedName>
    <definedName name="_xlnm.Print_Area" localSheetId="2">'Director Report'!$A$1:$G$50</definedName>
    <definedName name="_xlnm.Print_Area" localSheetId="3">'Dir-Report-pg2'!$A$1:$G$62</definedName>
    <definedName name="_xlnm.Print_Area" localSheetId="4">'Dir-report-pg3'!$A$1:$G$39</definedName>
    <definedName name="_xlnm.Print_Area" localSheetId="5">'Dir-report-pg4'!$A$1:$K$153</definedName>
    <definedName name="_xlnm.Print_Area" localSheetId="13">FA!$A$1:$L$34</definedName>
    <definedName name="_xlnm.Print_Area" localSheetId="16">'notes to accounts'!$A$1:$C$46</definedName>
    <definedName name="_xlnm.Print_Area" localSheetId="9">'p&amp;l'!$A$1:$E$67</definedName>
    <definedName name="_xlnm.Print_Area" localSheetId="15">'P&amp;l Sch'!$A$1:$F$125</definedName>
    <definedName name="_xlnm.Print_Area" localSheetId="11">'SHARE CAPITAL'!$A$1:$H$83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3" i="7" l="1"/>
  <c r="C124" i="7" s="1"/>
  <c r="G24" i="1" l="1"/>
  <c r="C114" i="7"/>
  <c r="C67" i="7" s="1"/>
  <c r="B114" i="7"/>
  <c r="C105" i="7"/>
  <c r="C66" i="7" s="1"/>
  <c r="B105" i="7"/>
  <c r="C97" i="7"/>
  <c r="B97" i="7"/>
  <c r="C84" i="7"/>
  <c r="B84" i="7"/>
  <c r="F78" i="7"/>
  <c r="F76" i="7"/>
  <c r="C68" i="7"/>
  <c r="B68" i="7"/>
  <c r="F61" i="7"/>
  <c r="F60" i="7"/>
  <c r="F48" i="7"/>
  <c r="C33" i="7"/>
  <c r="C32" i="7"/>
  <c r="C27" i="7"/>
  <c r="B27" i="7"/>
  <c r="C185" i="20"/>
  <c r="B185" i="20"/>
  <c r="B177" i="20"/>
  <c r="C168" i="20"/>
  <c r="C177" i="20" s="1"/>
  <c r="B168" i="20"/>
  <c r="C165" i="20"/>
  <c r="B165" i="20"/>
  <c r="C158" i="20"/>
  <c r="B158" i="20"/>
  <c r="C135" i="20"/>
  <c r="C142" i="20" s="1"/>
  <c r="B135" i="20"/>
  <c r="B142" i="20" s="1"/>
  <c r="C119" i="20"/>
  <c r="C123" i="20" s="1"/>
  <c r="B119" i="20"/>
  <c r="B123" i="20" s="1"/>
  <c r="C94" i="20"/>
  <c r="C87" i="20"/>
  <c r="B87" i="20"/>
  <c r="B94" i="20" s="1"/>
  <c r="D43" i="1" s="1"/>
  <c r="C75" i="20"/>
  <c r="C56" i="20"/>
  <c r="C61" i="20" s="1"/>
  <c r="E36" i="1" s="1"/>
  <c r="G36" i="1" s="1"/>
  <c r="B56" i="20"/>
  <c r="B61" i="20" s="1"/>
  <c r="D36" i="1" s="1"/>
  <c r="F15" i="5"/>
  <c r="I14" i="5"/>
  <c r="H14" i="5"/>
  <c r="H15" i="5" s="1"/>
  <c r="G14" i="5"/>
  <c r="E14" i="5"/>
  <c r="D14" i="5"/>
  <c r="C14" i="5"/>
  <c r="J12" i="5"/>
  <c r="J14" i="5" s="1"/>
  <c r="F11" i="5"/>
  <c r="F14" i="5" s="1"/>
  <c r="D168" i="19"/>
  <c r="D152" i="19"/>
  <c r="C152" i="19"/>
  <c r="D151" i="19"/>
  <c r="D154" i="19" s="1"/>
  <c r="D157" i="19" s="1"/>
  <c r="C151" i="19"/>
  <c r="C154" i="19" s="1"/>
  <c r="C157" i="19" s="1"/>
  <c r="D149" i="19"/>
  <c r="C149" i="19"/>
  <c r="D148" i="19"/>
  <c r="C148" i="19"/>
  <c r="D145" i="19"/>
  <c r="D150" i="19" s="1"/>
  <c r="D156" i="19" s="1"/>
  <c r="C145" i="19"/>
  <c r="C150" i="19" s="1"/>
  <c r="C156" i="19" s="1"/>
  <c r="C159" i="19" s="1"/>
  <c r="C119" i="19" s="1"/>
  <c r="C136" i="19" s="1"/>
  <c r="C140" i="19" s="1"/>
  <c r="D140" i="19"/>
  <c r="D132" i="19"/>
  <c r="C132" i="19"/>
  <c r="D131" i="19"/>
  <c r="C131" i="19"/>
  <c r="D129" i="19"/>
  <c r="C129" i="19"/>
  <c r="D128" i="19"/>
  <c r="C128" i="19"/>
  <c r="D126" i="19"/>
  <c r="C126" i="19"/>
  <c r="D125" i="19"/>
  <c r="C125" i="19"/>
  <c r="D124" i="19"/>
  <c r="C124" i="19"/>
  <c r="D121" i="19"/>
  <c r="C121" i="19"/>
  <c r="C115" i="19"/>
  <c r="D107" i="19"/>
  <c r="D115" i="19" s="1"/>
  <c r="C107" i="19"/>
  <c r="D102" i="19"/>
  <c r="D95" i="19"/>
  <c r="C95" i="19"/>
  <c r="D64" i="19"/>
  <c r="C64" i="19"/>
  <c r="H68" i="3"/>
  <c r="G68" i="3"/>
  <c r="F68" i="3"/>
  <c r="E68" i="3"/>
  <c r="D68" i="3"/>
  <c r="C68" i="3"/>
  <c r="E34" i="3"/>
  <c r="E36" i="3" s="1"/>
  <c r="D34" i="3"/>
  <c r="D36" i="3" s="1"/>
  <c r="C34" i="3"/>
  <c r="C36" i="3" s="1"/>
  <c r="B34" i="3"/>
  <c r="B36" i="3" s="1"/>
  <c r="D51" i="2" s="1"/>
  <c r="D52" i="2" s="1"/>
  <c r="D54" i="2" s="1"/>
  <c r="D55" i="2" s="1"/>
  <c r="C28" i="3"/>
  <c r="B28" i="3"/>
  <c r="C17" i="3"/>
  <c r="B17" i="3"/>
  <c r="C11" i="3"/>
  <c r="B11" i="3"/>
  <c r="F48" i="13"/>
  <c r="G44" i="13"/>
  <c r="F44" i="13"/>
  <c r="G21" i="13"/>
  <c r="G18" i="13"/>
  <c r="G17" i="13"/>
  <c r="G16" i="13"/>
  <c r="F16" i="13"/>
  <c r="G14" i="13"/>
  <c r="G29" i="13" s="1"/>
  <c r="G34" i="13" s="1"/>
  <c r="F14" i="13"/>
  <c r="F29" i="13" s="1"/>
  <c r="F34" i="13" s="1"/>
  <c r="F8" i="13"/>
  <c r="E54" i="2"/>
  <c r="E55" i="2" s="1"/>
  <c r="E52" i="2"/>
  <c r="E47" i="2"/>
  <c r="E48" i="2" s="1"/>
  <c r="E45" i="2"/>
  <c r="D40" i="2"/>
  <c r="E35" i="2"/>
  <c r="D35" i="19" s="1"/>
  <c r="D36" i="19" s="1"/>
  <c r="D25" i="2"/>
  <c r="D30" i="2" s="1"/>
  <c r="D35" i="2" s="1"/>
  <c r="D14" i="2"/>
  <c r="D12" i="2"/>
  <c r="E51" i="1"/>
  <c r="G46" i="1"/>
  <c r="F19" i="13" s="1"/>
  <c r="G45" i="1"/>
  <c r="F18" i="13" s="1"/>
  <c r="G44" i="1"/>
  <c r="E43" i="1"/>
  <c r="G42" i="1"/>
  <c r="F17" i="13" s="1"/>
  <c r="E42" i="1"/>
  <c r="G41" i="1"/>
  <c r="G40" i="1"/>
  <c r="G39" i="1"/>
  <c r="G38" i="1"/>
  <c r="G37" i="1"/>
  <c r="G35" i="1"/>
  <c r="G34" i="1"/>
  <c r="G33" i="1"/>
  <c r="G32" i="1"/>
  <c r="G31" i="1"/>
  <c r="G30" i="1"/>
  <c r="G25" i="1"/>
  <c r="F21" i="13" s="1"/>
  <c r="E25" i="1"/>
  <c r="E23" i="1"/>
  <c r="G23" i="1" s="1"/>
  <c r="G22" i="1"/>
  <c r="G21" i="1"/>
  <c r="G20" i="1"/>
  <c r="G19" i="1"/>
  <c r="G18" i="1"/>
  <c r="E17" i="1"/>
  <c r="D17" i="1"/>
  <c r="G17" i="1" s="1"/>
  <c r="G16" i="1"/>
  <c r="G15" i="1"/>
  <c r="G14" i="1"/>
  <c r="G13" i="1"/>
  <c r="G12" i="1"/>
  <c r="E12" i="1"/>
  <c r="D12" i="1"/>
  <c r="D48" i="1" l="1"/>
  <c r="D51" i="1" s="1"/>
  <c r="D159" i="19"/>
  <c r="D119" i="19" s="1"/>
  <c r="K12" i="5"/>
  <c r="K14" i="5" s="1"/>
  <c r="D44" i="2"/>
  <c r="C35" i="19"/>
  <c r="C36" i="19"/>
  <c r="C43" i="19" s="1"/>
  <c r="C44" i="19" s="1"/>
  <c r="D43" i="19"/>
  <c r="D44" i="19" s="1"/>
  <c r="D47" i="2" l="1"/>
  <c r="D48" i="2" s="1"/>
  <c r="D45" i="2"/>
</calcChain>
</file>

<file path=xl/comments1.xml><?xml version="1.0" encoding="utf-8"?>
<comments xmlns="http://schemas.openxmlformats.org/spreadsheetml/2006/main">
  <authors>
    <author>ZEB</author>
  </authors>
  <commentList>
    <comment ref="B86" authorId="0" shapeId="0">
      <text>
        <r>
          <rPr>
            <b/>
            <sz val="9"/>
            <rFont val="Tahoma"/>
            <charset val="134"/>
          </rPr>
          <t>ZEB:</t>
        </r>
        <r>
          <rPr>
            <sz val="9"/>
            <rFont val="Tahoma"/>
            <charset val="134"/>
          </rPr>
          <t xml:space="preserve">
</t>
        </r>
      </text>
    </comment>
  </commentList>
</comments>
</file>

<file path=xl/sharedStrings.xml><?xml version="1.0" encoding="utf-8"?>
<sst xmlns="http://schemas.openxmlformats.org/spreadsheetml/2006/main" count="2283" uniqueCount="1406">
  <si>
    <t>DEVELOPMENT CORPORATION OF VIDARBHA LIMITED</t>
  </si>
  <si>
    <t>( A Government of Maharashtra Undertaking)</t>
  </si>
  <si>
    <t>CIN : U99999MH1970SGC014895</t>
  </si>
  <si>
    <r>
      <rPr>
        <b/>
        <sz val="22"/>
        <color indexed="8"/>
        <rFont val="Calibri"/>
        <charset val="134"/>
      </rPr>
      <t xml:space="preserve">Registered Office </t>
    </r>
    <r>
      <rPr>
        <sz val="22"/>
        <color indexed="8"/>
        <rFont val="Calibri"/>
        <charset val="134"/>
      </rPr>
      <t xml:space="preserve">: </t>
    </r>
  </si>
  <si>
    <t>Development Corporation of Vidarbha Limited,</t>
  </si>
  <si>
    <t>Block No. 52, Yashwant Stadium,</t>
  </si>
  <si>
    <t>Dhantoli, Nagpur - 440 012.</t>
  </si>
  <si>
    <t>[       1       ]</t>
  </si>
  <si>
    <t>BOARD OF DIRECTORS</t>
  </si>
  <si>
    <t>MANAGING DIRECTOR</t>
  </si>
  <si>
    <t>Shri G.O. Bharati (From 28-02-2022) (DIN 07649415)</t>
  </si>
  <si>
    <t>DIRECTORS</t>
  </si>
  <si>
    <t>Shri G. O. Bharathi (From 17-09-2016 ) (DIN 07649415)</t>
  </si>
  <si>
    <t>Shri H. K. Badar (from 21-03-2024) (DIN 10558485)</t>
  </si>
  <si>
    <t>AUDITORS</t>
  </si>
  <si>
    <t>M/s.  V. R. INAMDAR &amp; Co.</t>
  </si>
  <si>
    <t>Chartered Accountants</t>
  </si>
  <si>
    <t>FRN No. 103743 W</t>
  </si>
  <si>
    <t>( V. V. Inamdar)</t>
  </si>
  <si>
    <t>Partner</t>
  </si>
  <si>
    <t>Membership No. 044890</t>
  </si>
  <si>
    <t>Bankers :</t>
  </si>
  <si>
    <t>Punjab National Bank, Sitabuldi, Nagpur.</t>
  </si>
  <si>
    <r>
      <rPr>
        <b/>
        <sz val="26"/>
        <color indexed="8"/>
        <rFont val="Calibri"/>
        <charset val="134"/>
      </rPr>
      <t xml:space="preserve">Registered Office </t>
    </r>
    <r>
      <rPr>
        <sz val="26"/>
        <color indexed="8"/>
        <rFont val="Calibri"/>
        <charset val="134"/>
      </rPr>
      <t xml:space="preserve">: </t>
    </r>
  </si>
  <si>
    <t>[       2       ]</t>
  </si>
  <si>
    <t>Block No. 52, Yashwant Stadium Dhantoli, Nagpur - 440 012.</t>
  </si>
  <si>
    <r>
      <rPr>
        <sz val="18"/>
        <color theme="1"/>
        <rFont val="Calibri"/>
        <charset val="134"/>
        <scheme val="minor"/>
      </rPr>
      <t>DCVL/54</t>
    </r>
    <r>
      <rPr>
        <vertAlign val="superscript"/>
        <sz val="18"/>
        <color rgb="FF000000"/>
        <rFont val="Calibri"/>
        <charset val="134"/>
      </rPr>
      <t>rd</t>
    </r>
    <r>
      <rPr>
        <sz val="18"/>
        <color rgb="FF000000"/>
        <rFont val="Calibri"/>
        <charset val="134"/>
      </rPr>
      <t xml:space="preserve">  AGM/                                                                                                               Date : 31-08-2025</t>
    </r>
  </si>
  <si>
    <r>
      <rPr>
        <b/>
        <u/>
        <sz val="18"/>
        <color theme="1"/>
        <rFont val="Calibri"/>
        <charset val="134"/>
        <scheme val="minor"/>
      </rPr>
      <t>NOTICE OF THE 54</t>
    </r>
    <r>
      <rPr>
        <b/>
        <u/>
        <vertAlign val="superscript"/>
        <sz val="18"/>
        <color rgb="FF000000"/>
        <rFont val="Calibri"/>
        <charset val="134"/>
      </rPr>
      <t>th</t>
    </r>
    <r>
      <rPr>
        <b/>
        <u/>
        <sz val="18"/>
        <color rgb="FF000000"/>
        <rFont val="Calibri"/>
        <charset val="134"/>
      </rPr>
      <t xml:space="preserve"> ANNUAL GENERAL MEETING</t>
    </r>
  </si>
  <si>
    <t>Respected Sir,</t>
  </si>
  <si>
    <t>ORDINARY BUSINESS</t>
  </si>
  <si>
    <t>1)</t>
  </si>
  <si>
    <r>
      <rPr>
        <b/>
        <sz val="18"/>
        <color theme="1"/>
        <rFont val="Calibri"/>
        <charset val="134"/>
        <scheme val="minor"/>
      </rPr>
      <t>Adoption of Accounts</t>
    </r>
    <r>
      <rPr>
        <sz val="18"/>
        <color rgb="FF000000"/>
        <rFont val="Calibri"/>
        <charset val="134"/>
      </rPr>
      <t xml:space="preserve"> :-   To consider and adopt the Balance Sheet as on 31</t>
    </r>
    <r>
      <rPr>
        <vertAlign val="superscript"/>
        <sz val="18"/>
        <color rgb="FF000000"/>
        <rFont val="Calibri"/>
        <charset val="134"/>
      </rPr>
      <t>st</t>
    </r>
    <r>
      <rPr>
        <sz val="18"/>
        <color rgb="FF000000"/>
        <rFont val="Calibri"/>
        <charset val="134"/>
      </rPr>
      <t xml:space="preserve"> March 2025, along with Audited Profit and Loss Account , Cash Flow Statement,  Financial Statement for the year ended on that date and the Reports of the Board of Directors and Auditors Report thereon. </t>
    </r>
  </si>
  <si>
    <t>2)</t>
  </si>
  <si>
    <r>
      <rPr>
        <b/>
        <sz val="18"/>
        <color theme="1"/>
        <rFont val="Calibri"/>
        <charset val="134"/>
        <scheme val="minor"/>
      </rPr>
      <t>Appointment and Reappointment of Directors :-</t>
    </r>
    <r>
      <rPr>
        <sz val="18"/>
        <color indexed="8"/>
        <rFont val="Calibri"/>
        <charset val="134"/>
      </rPr>
      <t xml:space="preserve">  In terms of the Article No. 110 of Articles of Association to appoint Director and  to fill-in the vacancy caused by the retirement of Shri G. O. Bharati, Director who retire being longest in the Office and is eligible for re-appointment.</t>
    </r>
  </si>
  <si>
    <t>3)</t>
  </si>
  <si>
    <r>
      <rPr>
        <b/>
        <sz val="18"/>
        <color theme="1"/>
        <rFont val="Calibri"/>
        <charset val="134"/>
        <scheme val="minor"/>
      </rPr>
      <t>Appointment and Reappointment of Auditors</t>
    </r>
    <r>
      <rPr>
        <sz val="18"/>
        <color indexed="8"/>
        <rFont val="Calibri"/>
        <charset val="134"/>
      </rPr>
      <t xml:space="preserve"> :- To appoint/re-appoint Auditors and to fix their remuneration.</t>
    </r>
  </si>
  <si>
    <t>4)</t>
  </si>
  <si>
    <r>
      <rPr>
        <b/>
        <sz val="18"/>
        <color theme="1"/>
        <rFont val="Calibri"/>
        <charset val="134"/>
        <scheme val="minor"/>
      </rPr>
      <t>Declaration of Dividend :-</t>
    </r>
    <r>
      <rPr>
        <sz val="18"/>
        <color indexed="8"/>
        <rFont val="Calibri"/>
        <charset val="134"/>
      </rPr>
      <t xml:space="preserve"> To consider about declaration of dividend for the year ended 31</t>
    </r>
    <r>
      <rPr>
        <vertAlign val="superscript"/>
        <sz val="18"/>
        <color indexed="8"/>
        <rFont val="Calibri"/>
        <charset val="134"/>
      </rPr>
      <t>st</t>
    </r>
    <r>
      <rPr>
        <sz val="18"/>
        <color indexed="8"/>
        <rFont val="Calibri"/>
        <charset val="134"/>
      </rPr>
      <t xml:space="preserve"> March, 2024.</t>
    </r>
  </si>
  <si>
    <t>SPECIAL BUSINES :</t>
  </si>
  <si>
    <t>5)</t>
  </si>
  <si>
    <t>Authorization for Related Party Transaction :</t>
  </si>
  <si>
    <t>6)</t>
  </si>
  <si>
    <t>Explanatory Statement in pursuance of section 102 of the Companies Act,2013,Item No. 5.</t>
  </si>
  <si>
    <t>7)</t>
  </si>
  <si>
    <t>Any other subject with the permission of chair.</t>
  </si>
  <si>
    <t>Thanking you,</t>
  </si>
  <si>
    <t>BY ORDER OF THE BOARD</t>
  </si>
  <si>
    <t>Place : Nagpur.                                                                                                                      Sd/-</t>
  </si>
  <si>
    <t>Dated  : 31-08-2025 .                                                                                                 ( G. O. Bharati)</t>
  </si>
  <si>
    <t>Managing Director</t>
  </si>
  <si>
    <t>DIN  :  07649415</t>
  </si>
  <si>
    <r>
      <rPr>
        <b/>
        <sz val="18"/>
        <color indexed="8"/>
        <rFont val="Calibri"/>
        <charset val="134"/>
      </rPr>
      <t xml:space="preserve">Registered Office </t>
    </r>
    <r>
      <rPr>
        <sz val="18"/>
        <color indexed="8"/>
        <rFont val="Calibri"/>
        <charset val="134"/>
      </rPr>
      <t xml:space="preserve">: </t>
    </r>
  </si>
  <si>
    <t>To,</t>
  </si>
  <si>
    <t>All Shareholders of DCVL.</t>
  </si>
  <si>
    <t>Note 1)</t>
  </si>
  <si>
    <t>A Member entitled to attend and vote at the Meeting is entitled to appoint a  proxy to attend and vote instead of himself and proxy need not be a Member of the Corporation.</t>
  </si>
  <si>
    <t>If the Meeting is adjourned for want of quorum the adjourned Meeting will be held on the same day, at the same place at 1.30 P.M.</t>
  </si>
  <si>
    <t xml:space="preserve">Accounts &amp; Directors’ Report are sent A G, Mumbai and comments awaited and shall be sent to you when comments received.     </t>
  </si>
  <si>
    <t>[       3       ]</t>
  </si>
  <si>
    <t>DEVELOPMENT CORPORTION OF VIDARBHA LIMITED,  NAGPUR.</t>
  </si>
  <si>
    <t xml:space="preserve"> (A Government of Maharashtra Undertaking )</t>
  </si>
  <si>
    <t>Address :- shop No.52, Yashwant Stadium, Dhantoli, Nagpur (MH)</t>
  </si>
  <si>
    <t>DIRECTOR'S REPORT</t>
  </si>
  <si>
    <t>The Members,</t>
  </si>
  <si>
    <t>NAGPUR.</t>
  </si>
  <si>
    <t xml:space="preserve">       The Corporation is not working since December, 2006 after giving retrenchment compensation to its employees in December, 2006.</t>
  </si>
  <si>
    <r>
      <rPr>
        <b/>
        <u/>
        <sz val="16"/>
        <color theme="1"/>
        <rFont val="Calibri"/>
        <charset val="134"/>
        <scheme val="minor"/>
      </rPr>
      <t>FINANCIAL SUMMARY OF THE COMPANY : (STANDALONE</t>
    </r>
    <r>
      <rPr>
        <b/>
        <sz val="16"/>
        <color indexed="8"/>
        <rFont val="Calibri"/>
        <charset val="134"/>
      </rPr>
      <t>) :</t>
    </r>
  </si>
  <si>
    <t>Particulars</t>
  </si>
  <si>
    <t>31-3-2025</t>
  </si>
  <si>
    <t>(Rs.in Lacs.)</t>
  </si>
  <si>
    <t>Sale &amp; Other Income</t>
  </si>
  <si>
    <t>- -</t>
  </si>
  <si>
    <t>Profit before Tax</t>
  </si>
  <si>
    <t>Provision for Taxation</t>
  </si>
  <si>
    <t>Balance Carried to Balance Sheet</t>
  </si>
  <si>
    <t xml:space="preserve">       The observations made in the Auditors Report are self explanatory and therefore, do not call for any further comments under Section 134 of the Companies Act 2013.</t>
  </si>
  <si>
    <r>
      <rPr>
        <b/>
        <u/>
        <sz val="16"/>
        <color theme="1"/>
        <rFont val="Calibri"/>
        <charset val="134"/>
        <scheme val="minor"/>
      </rPr>
      <t>DIVIDEND</t>
    </r>
    <r>
      <rPr>
        <b/>
        <sz val="16"/>
        <color indexed="8"/>
        <rFont val="Calibri"/>
        <charset val="134"/>
      </rPr>
      <t xml:space="preserve"> :</t>
    </r>
  </si>
  <si>
    <r>
      <rPr>
        <b/>
        <u/>
        <sz val="16"/>
        <color theme="1"/>
        <rFont val="Calibri"/>
        <charset val="134"/>
        <scheme val="minor"/>
      </rPr>
      <t>RESERVES</t>
    </r>
    <r>
      <rPr>
        <sz val="16"/>
        <color indexed="8"/>
        <rFont val="Calibri"/>
        <charset val="134"/>
      </rPr>
      <t xml:space="preserve"> :</t>
    </r>
  </si>
  <si>
    <t>Brief description of the Company's working during the year / State of Company affairs :</t>
  </si>
  <si>
    <t xml:space="preserve">       The company is defunct, hence not applicable.</t>
  </si>
  <si>
    <r>
      <rPr>
        <b/>
        <u/>
        <sz val="16"/>
        <color theme="1"/>
        <rFont val="Calibri"/>
        <charset val="134"/>
        <scheme val="minor"/>
      </rPr>
      <t>CHANGE IN NATURE OF BUSINESS</t>
    </r>
    <r>
      <rPr>
        <sz val="16"/>
        <color indexed="8"/>
        <rFont val="Calibri"/>
        <charset val="134"/>
      </rPr>
      <t xml:space="preserve"> :</t>
    </r>
  </si>
  <si>
    <t xml:space="preserve">       No change in the nature of business during the year since company is under closer from 2006.</t>
  </si>
  <si>
    <r>
      <rPr>
        <b/>
        <u/>
        <sz val="16"/>
        <color theme="1"/>
        <rFont val="Calibri"/>
        <charset val="134"/>
        <scheme val="minor"/>
      </rPr>
      <t>DETAILS OF SUBSIDIARY/JOINT VENURE/ASSOCIATE COMPANIES</t>
    </r>
    <r>
      <rPr>
        <sz val="16"/>
        <color indexed="8"/>
        <rFont val="Calibri"/>
        <charset val="134"/>
      </rPr>
      <t xml:space="preserve"> :</t>
    </r>
  </si>
  <si>
    <t xml:space="preserve">       Nil</t>
  </si>
  <si>
    <r>
      <rPr>
        <b/>
        <u/>
        <sz val="16"/>
        <color theme="1"/>
        <rFont val="Calibri"/>
        <charset val="134"/>
        <scheme val="minor"/>
      </rPr>
      <t xml:space="preserve">DEPOSITES </t>
    </r>
    <r>
      <rPr>
        <sz val="16"/>
        <color indexed="8"/>
        <rFont val="Calibri"/>
        <charset val="134"/>
      </rPr>
      <t>:</t>
    </r>
  </si>
  <si>
    <t>The Company has not invited or accepted any deposits during the financial year, hence no further disclosure required.</t>
  </si>
  <si>
    <r>
      <rPr>
        <b/>
        <u/>
        <sz val="16"/>
        <color theme="1"/>
        <rFont val="Calibri"/>
        <charset val="134"/>
        <scheme val="minor"/>
      </rPr>
      <t>STATUTORY AUDITORS</t>
    </r>
    <r>
      <rPr>
        <sz val="16"/>
        <color indexed="8"/>
        <rFont val="Calibri"/>
        <charset val="134"/>
      </rPr>
      <t xml:space="preserve"> :</t>
    </r>
  </si>
  <si>
    <r>
      <rPr>
        <b/>
        <u/>
        <sz val="16"/>
        <color theme="1"/>
        <rFont val="Calibri"/>
        <charset val="134"/>
        <scheme val="minor"/>
      </rPr>
      <t>AUDITORS REPORT</t>
    </r>
    <r>
      <rPr>
        <sz val="16"/>
        <color indexed="8"/>
        <rFont val="Calibri"/>
        <charset val="134"/>
      </rPr>
      <t xml:space="preserve"> :</t>
    </r>
  </si>
  <si>
    <t>The notes to the accounts referred to in the auditor's report are self-explanatory and therefore do not call for any further comments</t>
  </si>
  <si>
    <t>[     4      ]</t>
  </si>
  <si>
    <r>
      <rPr>
        <b/>
        <u/>
        <sz val="16"/>
        <color theme="1"/>
        <rFont val="Calibri"/>
        <charset val="134"/>
        <scheme val="minor"/>
      </rPr>
      <t>SHARE CAPITAL</t>
    </r>
    <r>
      <rPr>
        <sz val="16"/>
        <color indexed="8"/>
        <rFont val="Calibri"/>
        <charset val="134"/>
      </rPr>
      <t xml:space="preserve"> :</t>
    </r>
  </si>
  <si>
    <t xml:space="preserve">   a)  </t>
  </si>
  <si>
    <t>Authorized capital</t>
  </si>
  <si>
    <t>Authorized capital of the company is Rs. 8,00,00,000/- (divided into 8,00,000 equity share of 100/- each).</t>
  </si>
  <si>
    <t xml:space="preserve"> b)</t>
  </si>
  <si>
    <t>Issued capital</t>
  </si>
  <si>
    <t>Issued capital of the company is Rs. 7,16,84,000/- (divided into 7,16,840 equity share of 100/- each).</t>
  </si>
  <si>
    <t>c)</t>
  </si>
  <si>
    <t>Paid up capital</t>
  </si>
  <si>
    <t>Paid up capital of the company is Rs. 7,16,84,000/- (divided into 7,16,840 equity share of 100/- each).</t>
  </si>
  <si>
    <r>
      <rPr>
        <b/>
        <u/>
        <sz val="16"/>
        <color theme="1"/>
        <rFont val="Calibri"/>
        <charset val="134"/>
        <scheme val="minor"/>
      </rPr>
      <t>DIRECTORS</t>
    </r>
    <r>
      <rPr>
        <sz val="16"/>
        <color indexed="8"/>
        <rFont val="Calibri"/>
        <charset val="134"/>
      </rPr>
      <t xml:space="preserve"> :</t>
    </r>
  </si>
  <si>
    <t xml:space="preserve">       Your Company constitutes board of director as follows.</t>
  </si>
  <si>
    <t>S.N.</t>
  </si>
  <si>
    <t>Name of Director</t>
  </si>
  <si>
    <t>Din No.</t>
  </si>
  <si>
    <t>Address</t>
  </si>
  <si>
    <t>Date of Appointment</t>
  </si>
  <si>
    <t>Date of Resignation</t>
  </si>
  <si>
    <t>Shri Gajendra Onkar Bharati</t>
  </si>
  <si>
    <t>07649415</t>
  </si>
  <si>
    <t>1, Venus Plaza, V. M. V. Rd Shegaon Naka, V.M.V., Amravati-444604, Maharashtra.</t>
  </si>
  <si>
    <t>---</t>
  </si>
  <si>
    <t>Shri Shivkumar Sayanna Muddamwar</t>
  </si>
  <si>
    <t>08272893</t>
  </si>
  <si>
    <t>Plot No. C-1, Bharati Apartment, Darda Nagar, Darva Road, Yavatmal</t>
  </si>
  <si>
    <t>Shri Hemant Keshav Badar</t>
  </si>
  <si>
    <t>10558485</t>
  </si>
  <si>
    <t>Plot No. C835-A, Masoba Mandir Rd, nr. Santra Market, Bajeria, Mahatma Fule Bazar, S.O.Nagpur-18</t>
  </si>
  <si>
    <r>
      <rPr>
        <b/>
        <u/>
        <sz val="16"/>
        <color theme="1"/>
        <rFont val="Calibri"/>
        <charset val="134"/>
        <scheme val="minor"/>
      </rPr>
      <t>NUMBER OF MEETINGS OF THE BOARD OF DIRECTORS</t>
    </r>
    <r>
      <rPr>
        <sz val="16"/>
        <color indexed="8"/>
        <rFont val="Calibri"/>
        <charset val="134"/>
      </rPr>
      <t xml:space="preserve"> :</t>
    </r>
  </si>
  <si>
    <t>Meeting during the year 2024-25</t>
  </si>
  <si>
    <t>S. N.</t>
  </si>
  <si>
    <t>Meeting dates</t>
  </si>
  <si>
    <t xml:space="preserve">       The Board of Directors duly met above dates in respect of which meetings proper notices were given and the proceedings were properly recorded and signed in the Minutes Books maintained for the purposes.</t>
  </si>
  <si>
    <r>
      <rPr>
        <b/>
        <u/>
        <sz val="16"/>
        <color theme="1"/>
        <rFont val="Calibri"/>
        <charset val="134"/>
        <scheme val="minor"/>
      </rPr>
      <t>EXTRACT OF THE ANNUAL RETURN</t>
    </r>
    <r>
      <rPr>
        <sz val="16"/>
        <color indexed="8"/>
        <rFont val="Calibri"/>
        <charset val="134"/>
      </rPr>
      <t xml:space="preserve"> :</t>
    </r>
  </si>
  <si>
    <r>
      <rPr>
        <b/>
        <u/>
        <sz val="16"/>
        <color theme="1"/>
        <rFont val="Calibri"/>
        <charset val="134"/>
        <scheme val="minor"/>
      </rPr>
      <t>PARTICULARS OF CONTRACTS OR ARRANGEMENTS WITH RELATED PARTIES</t>
    </r>
    <r>
      <rPr>
        <sz val="16"/>
        <color indexed="8"/>
        <rFont val="Calibri"/>
        <charset val="134"/>
      </rPr>
      <t xml:space="preserve"> :</t>
    </r>
  </si>
  <si>
    <t xml:space="preserve">       Transactions with related parties in the ordinary course of the Company's business are detailed in Notes to Accounts to the financial statements.  However, none of these fall under the purview of the Provisions of Section 188 of the  Companies Act, 2013.</t>
  </si>
  <si>
    <r>
      <rPr>
        <b/>
        <u/>
        <sz val="16"/>
        <color theme="1"/>
        <rFont val="Calibri"/>
        <charset val="134"/>
        <scheme val="minor"/>
      </rPr>
      <t>PARTICULARS OF LOANS, GUARANTEES OR INVESTMENTS</t>
    </r>
    <r>
      <rPr>
        <sz val="16"/>
        <color indexed="8"/>
        <rFont val="Calibri"/>
        <charset val="134"/>
      </rPr>
      <t xml:space="preserve"> </t>
    </r>
  </si>
  <si>
    <t xml:space="preserve">       Details of Loans, Guarantees and Investments covered under the provisions of Section 186 of the Companies Act, 2013 are given in the notes to the Financial Statements.</t>
  </si>
  <si>
    <r>
      <rPr>
        <b/>
        <u/>
        <sz val="16"/>
        <color theme="1"/>
        <rFont val="Calibri"/>
        <charset val="134"/>
        <scheme val="minor"/>
      </rPr>
      <t>DIRECTORS' RESPONSIBILITY STATEMENT</t>
    </r>
    <r>
      <rPr>
        <sz val="16"/>
        <color indexed="8"/>
        <rFont val="Calibri"/>
        <charset val="134"/>
      </rPr>
      <t xml:space="preserve"> :</t>
    </r>
  </si>
  <si>
    <t>The Directors' Responsibility Statement referred to in clause (c) of sub-section (3) of Section 134 of the Companies Act, 2013, shall state that :-</t>
  </si>
  <si>
    <t xml:space="preserve"> (a)</t>
  </si>
  <si>
    <t>in the preparation of the annual accounts, the applicable accounting standards had been followed along with proper explanation relating to material departures.</t>
  </si>
  <si>
    <t>(b)</t>
  </si>
  <si>
    <t>the directors had selected such accounting policies and applied them consistently and made judgments and estimates that are reasonable and prudent so as to give a true and fair view of the state of affairs of the company at the end of the financial year and of the profit and loss of the company for that period;</t>
  </si>
  <si>
    <t>(c)</t>
  </si>
  <si>
    <t>the directors had taken proper and sufficient care for the maintenance of adequate accounting records in accordance with the provisions of this Act for safeguarding the assets of the company and for preventing and detecting fraud and other irregularities;</t>
  </si>
  <si>
    <t>(d)</t>
  </si>
  <si>
    <t>the directors had prepared the annual accounts on discontinuation of Operation; and</t>
  </si>
  <si>
    <t>(e)</t>
  </si>
  <si>
    <t xml:space="preserve">the directors had devised proper systems to ensure compliance with the provisions of all applicable laws and that such systems were adequate and operating effectively. </t>
  </si>
  <si>
    <t>[      5       ]</t>
  </si>
  <si>
    <r>
      <rPr>
        <b/>
        <u/>
        <sz val="16"/>
        <color theme="1"/>
        <rFont val="Calibri"/>
        <charset val="134"/>
        <scheme val="minor"/>
      </rPr>
      <t>PARTICULARS OF EMPLOYEES</t>
    </r>
    <r>
      <rPr>
        <sz val="16"/>
        <color indexed="8"/>
        <rFont val="Calibri"/>
        <charset val="134"/>
      </rPr>
      <t xml:space="preserve"> ;</t>
    </r>
  </si>
  <si>
    <t>The employees of the Company are already opted VRS in Dec-2006. The Company had no employee during the year covered under Section 134 of the Companies Act, 2013 read with Rule 5(2) of the Companies (Appointment and Remuneration of Managerial Personnel) Rules, 2014.</t>
  </si>
  <si>
    <r>
      <rPr>
        <b/>
        <u/>
        <sz val="16"/>
        <color theme="1"/>
        <rFont val="Calibri"/>
        <charset val="134"/>
        <scheme val="minor"/>
      </rPr>
      <t>RISK MANAGEMENT POLICY</t>
    </r>
    <r>
      <rPr>
        <sz val="16"/>
        <color indexed="8"/>
        <rFont val="Calibri"/>
        <charset val="134"/>
      </rPr>
      <t xml:space="preserve"> :-</t>
    </r>
  </si>
  <si>
    <t>The Company has identified potential risks and required mitigation measures.  The risk management policy is being reviewed to enhance control mechanism for risk evaluation and mitigation and the risk management process.</t>
  </si>
  <si>
    <r>
      <rPr>
        <b/>
        <u/>
        <sz val="16"/>
        <color theme="1"/>
        <rFont val="Calibri"/>
        <charset val="134"/>
        <scheme val="minor"/>
      </rPr>
      <t>MATERIAL CHANGES &amp; COMMITMENTS AFFECTING THE FINANCIAL POSITION OF THE COMPANY</t>
    </r>
    <r>
      <rPr>
        <b/>
        <sz val="16"/>
        <color indexed="8"/>
        <rFont val="Calibri"/>
        <charset val="134"/>
      </rPr>
      <t xml:space="preserve"> : </t>
    </r>
  </si>
  <si>
    <t>There have been no material changes and commitments, if any, affecting the financial position of the Company which have occurred between the end of the financial year of the Company to which the financial statements relate and the date of the Report</t>
  </si>
  <si>
    <r>
      <rPr>
        <b/>
        <u/>
        <sz val="16"/>
        <color theme="1"/>
        <rFont val="Calibri"/>
        <charset val="134"/>
        <scheme val="minor"/>
      </rPr>
      <t>ACKNOWLEDGEMENTS</t>
    </r>
    <r>
      <rPr>
        <sz val="16"/>
        <color indexed="8"/>
        <rFont val="Calibri"/>
        <charset val="134"/>
      </rPr>
      <t xml:space="preserve"> :</t>
    </r>
  </si>
  <si>
    <t>Your Director would like to take this opportunity to express sincere thanks to the valued members and associates of the Company. The Directors also wish to express their gratitude to the valued shareholders for their unwavering trust and support. Your Directors would like to place on record their sincere gratitude to M/s.Development Corporation of Vidarbha Limited, Nagpur, which has extended a continued helping hand to the extent possible to your Company right from inception till today</t>
  </si>
  <si>
    <t xml:space="preserve"> On behalf of the Board of Directors</t>
  </si>
  <si>
    <t>Place : Nagpur.</t>
  </si>
  <si>
    <t>Dated :  29-08-2025</t>
  </si>
  <si>
    <t>(G. O. Bharati)</t>
  </si>
  <si>
    <t>( S. S. Muddamwar)                                 ( H. K. Badar)</t>
  </si>
  <si>
    <t>Director</t>
  </si>
  <si>
    <t xml:space="preserve">      Director</t>
  </si>
  <si>
    <t xml:space="preserve">                                                        Director</t>
  </si>
  <si>
    <t>DIN : 07649415</t>
  </si>
  <si>
    <t>DIN : 08272893</t>
  </si>
  <si>
    <t xml:space="preserve">                                                   DIN 10558485</t>
  </si>
  <si>
    <t>[     6     ]</t>
  </si>
  <si>
    <t>ANNEXURE - I  TO THE  DIRECTOR'S  REPORT</t>
  </si>
  <si>
    <t>Form No. MGT-9</t>
  </si>
  <si>
    <t>EXTRACT OF ANNUAL RETURN</t>
  </si>
  <si>
    <t>As on the financial year ended on 31-03-2025.</t>
  </si>
  <si>
    <t>[ Pursuant to section 92(3) of the Companies Act, 2013 and rule 12 (1) of</t>
  </si>
  <si>
    <t>the Companies ( Management and Administration ) Rules, 2014 ]</t>
  </si>
  <si>
    <t>I</t>
  </si>
  <si>
    <t>REGISTRATION AND OTHER DETAILS :</t>
  </si>
  <si>
    <t>i)</t>
  </si>
  <si>
    <t>ii)</t>
  </si>
  <si>
    <t>Registration Date :-  03-12-1970.</t>
  </si>
  <si>
    <t>iii)</t>
  </si>
  <si>
    <t>Name of the Company :-  DEVELOPMENT CORPORATION OF VIDARBHA  LTD.</t>
  </si>
  <si>
    <t>iv)</t>
  </si>
  <si>
    <t>Category / Sub-Category of the Company :-  PUBLIC LIMITED COMPANY.</t>
  </si>
  <si>
    <t>v)</t>
  </si>
  <si>
    <t>Address of the Registered Office and contact details :-</t>
  </si>
  <si>
    <t>Shop No. 52, Yashwant Stadium, Dhantoli, Nagpur-440 012 Maharashtra, INDIA.</t>
  </si>
  <si>
    <t>vi)</t>
  </si>
  <si>
    <r>
      <rPr>
        <sz val="16"/>
        <color theme="1"/>
        <rFont val="Calibri"/>
        <charset val="134"/>
        <scheme val="minor"/>
      </rPr>
      <t xml:space="preserve">Whether listed Company  Yes / No. :  </t>
    </r>
    <r>
      <rPr>
        <b/>
        <sz val="16"/>
        <color indexed="8"/>
        <rFont val="Calibri"/>
        <charset val="134"/>
      </rPr>
      <t>No</t>
    </r>
  </si>
  <si>
    <t>vii)</t>
  </si>
  <si>
    <r>
      <rPr>
        <sz val="16"/>
        <color theme="1"/>
        <rFont val="Calibri"/>
        <charset val="134"/>
        <scheme val="minor"/>
      </rPr>
      <t xml:space="preserve">Name, Address and Contact details of Registrar and Transfer Agent, if any. :  </t>
    </r>
    <r>
      <rPr>
        <b/>
        <sz val="16"/>
        <color indexed="8"/>
        <rFont val="Calibri"/>
        <charset val="134"/>
      </rPr>
      <t>No</t>
    </r>
  </si>
  <si>
    <t>II</t>
  </si>
  <si>
    <t>PRINCIPAL BUSINESS ACTIVITIES OF THE COMPANY :</t>
  </si>
  <si>
    <t>All the business activities contributing 10% or more of the total turnover of the company shall be stated :-</t>
  </si>
  <si>
    <t>Name and Description of main products / services</t>
  </si>
  <si>
    <t>NIC Code of the Product / service</t>
  </si>
  <si>
    <t>% to total turnover of the Company</t>
  </si>
  <si>
    <t>Development of Vidarbha in Industrial sector.</t>
  </si>
  <si>
    <t>No turnover since company is defunct from 2006.</t>
  </si>
  <si>
    <t>III</t>
  </si>
  <si>
    <t>PARTICULARS OF HOLDING, SUBSIDIARY AND ASSOCIATE COMPANIES :-</t>
  </si>
  <si>
    <t xml:space="preserve">                NIL</t>
  </si>
  <si>
    <t>[     7     ]</t>
  </si>
  <si>
    <t>IV</t>
  </si>
  <si>
    <t>SHARE HOLDING PATTERN (Equity Share Capital Breakup as percentage of Total Equity)</t>
  </si>
  <si>
    <t>Category-wise Share Holding.</t>
  </si>
  <si>
    <t>Category of Share Holding.</t>
  </si>
  <si>
    <t>No. of Shares held at the beginning of the year</t>
  </si>
  <si>
    <t>No. of Shares held at the end of the year</t>
  </si>
  <si>
    <t>% Change during the year</t>
  </si>
  <si>
    <t xml:space="preserve"> </t>
  </si>
  <si>
    <t>Demat</t>
  </si>
  <si>
    <t>Physical</t>
  </si>
  <si>
    <t>Total</t>
  </si>
  <si>
    <t>%of total shares</t>
  </si>
  <si>
    <t xml:space="preserve">Demant </t>
  </si>
  <si>
    <t>% of total shares</t>
  </si>
  <si>
    <t>Promoters</t>
  </si>
  <si>
    <t>Indian</t>
  </si>
  <si>
    <t>a)</t>
  </si>
  <si>
    <t>ndividual/HUF</t>
  </si>
  <si>
    <t xml:space="preserve">   …</t>
  </si>
  <si>
    <t>b)</t>
  </si>
  <si>
    <t>Central Govt.</t>
  </si>
  <si>
    <t>State Govt.(s)</t>
  </si>
  <si>
    <t>d)</t>
  </si>
  <si>
    <t>Bodies Corporate</t>
  </si>
  <si>
    <t>e)</t>
  </si>
  <si>
    <t>Banks / FI</t>
  </si>
  <si>
    <t>f)</t>
  </si>
  <si>
    <t>Any other</t>
  </si>
  <si>
    <t>Sub-total (A) (1)</t>
  </si>
  <si>
    <t>Foreign</t>
  </si>
  <si>
    <t>NRIs :</t>
  </si>
  <si>
    <t>Undividuals</t>
  </si>
  <si>
    <t>Other</t>
  </si>
  <si>
    <t>Individuals</t>
  </si>
  <si>
    <t>Sub-total (A) (2)</t>
  </si>
  <si>
    <t>Total Shareholding of Promoter (A)=(A)(1)+(A)(2)</t>
  </si>
  <si>
    <t>Public Shareholding</t>
  </si>
  <si>
    <t>Institutions</t>
  </si>
  <si>
    <t>Mutual Funds</t>
  </si>
  <si>
    <t>Venture Capital Funds</t>
  </si>
  <si>
    <t>Insurance Companies</t>
  </si>
  <si>
    <t>g)</t>
  </si>
  <si>
    <t>FIIs</t>
  </si>
  <si>
    <t>h)</t>
  </si>
  <si>
    <t>Foreign Venture Capital Fund</t>
  </si>
  <si>
    <t>Others (specify)</t>
  </si>
  <si>
    <t>sub-total (B) (1)</t>
  </si>
  <si>
    <t>Non-Institutions</t>
  </si>
  <si>
    <t>i)    Indian</t>
  </si>
  <si>
    <t>ii)   Overseas</t>
  </si>
  <si>
    <t>i)    Individual shareholders holding nominal share capital upto Rs.1 lakh</t>
  </si>
  <si>
    <t>ii)   Individual shareholders holding nominal share capital in excess of Rs.1 lakh</t>
  </si>
  <si>
    <t>Sub-total (B) (2)</t>
  </si>
  <si>
    <t>Total Public Shareholding (B)=(B)(1)+(B)(2)</t>
  </si>
  <si>
    <t>Shares held by Custodian for GDRs &amp; ADRs</t>
  </si>
  <si>
    <t>GRAND TOTAL (A+B+C)</t>
  </si>
  <si>
    <t>[     8      ]</t>
  </si>
  <si>
    <t>(ii)</t>
  </si>
  <si>
    <t>Shareholding of Promoters</t>
  </si>
  <si>
    <t>S.N</t>
  </si>
  <si>
    <t>Shareholder's Name</t>
  </si>
  <si>
    <t>Shareholding at the begnning of the year</t>
  </si>
  <si>
    <t>Shareholding at the end of the year</t>
  </si>
  <si>
    <t>% change in share holding during the year</t>
  </si>
  <si>
    <t>No.of Shares</t>
  </si>
  <si>
    <t>% of total Shares of the Company</t>
  </si>
  <si>
    <t>% of Shares Pledged/encumbered to tal shares</t>
  </si>
  <si>
    <t>(iii)</t>
  </si>
  <si>
    <t>Change in Promoter's Shareholding (please specify, if there is no change)</t>
  </si>
  <si>
    <t>Shareholding at the beginning of the year</t>
  </si>
  <si>
    <t>Cummulative Shareholding during the year</t>
  </si>
  <si>
    <t>No. of Shares</t>
  </si>
  <si>
    <t>% of total shares of the Company</t>
  </si>
  <si>
    <t>At the beginning of the year</t>
  </si>
  <si>
    <t>Date wise Increase/Decrease in Promoters Shareholding during the year specifying the reasons for increase/decrease(e.g.) allotment/transfer/bonus/sweat equity etc.).</t>
  </si>
  <si>
    <t>At the End of the year</t>
  </si>
  <si>
    <t>(iv)</t>
  </si>
  <si>
    <t>Shareholding Pattern of top ten Shareholders (other than Directors, Promoters and Holders of GDRs and ADRs) :</t>
  </si>
  <si>
    <t>Shareholding of other than Directors and each Key Managerial Personnel</t>
  </si>
  <si>
    <t>Shri Governor of Maharashtra</t>
  </si>
  <si>
    <t>Date wise increase/Decrease in Shareholding during the year specifying the reasons for increase/decrease(e.g.) allotment/transfer/bonus/sweat equity etc) :</t>
  </si>
  <si>
    <t>At the end of the year</t>
  </si>
  <si>
    <t>Shri B. M. Shivankar</t>
  </si>
  <si>
    <t>Transfer of share dt 30-8-2022</t>
  </si>
  <si>
    <t>Shri Laxmikant Dhoke</t>
  </si>
  <si>
    <t>…</t>
  </si>
  <si>
    <t>Transfer of share dated 20-8-2016</t>
  </si>
  <si>
    <t>Transfer of share dt 20-8-2016</t>
  </si>
  <si>
    <t>Smt. Sanjana Rasam</t>
  </si>
  <si>
    <t xml:space="preserve">Shri Shivkumar Sayana Mudamwar </t>
  </si>
  <si>
    <t>Shri Hemant K. Badar</t>
  </si>
  <si>
    <t>[     9     ]</t>
  </si>
  <si>
    <t>(v)</t>
  </si>
  <si>
    <t>Shareholding of Directors and Key Managerial Personnel :</t>
  </si>
  <si>
    <t>For Each of the Directors and KMP</t>
  </si>
  <si>
    <t>No change</t>
  </si>
  <si>
    <t>Shri Gajendra Omkar Bharati</t>
  </si>
  <si>
    <t>(vi)</t>
  </si>
  <si>
    <t>REMUNERATION OF DIRECTORS AND KEY MANAGERIAL PERSONNEL :</t>
  </si>
  <si>
    <t>A.</t>
  </si>
  <si>
    <t>Remuneration to Managing Director, Whole-time Directors and / or Manager :</t>
  </si>
  <si>
    <t>Particulars of Remuneration</t>
  </si>
  <si>
    <t>Name of MD/WTD/Manger</t>
  </si>
  <si>
    <t>Total Amount</t>
  </si>
  <si>
    <t>Gross Salary</t>
  </si>
  <si>
    <t>(a)   Salary as per provisions contained in section 17(1) of the Income-tax Act, 1961.</t>
  </si>
  <si>
    <t>(b)   Value of perquisities u/s.17(2) Income Tax Act, 1961.</t>
  </si>
  <si>
    <t>c)     Profits in lieu of salary under section 17(3) Income-tax Act, 1961</t>
  </si>
  <si>
    <t>Stock Option</t>
  </si>
  <si>
    <t>Sweat Equity</t>
  </si>
  <si>
    <t>Commission</t>
  </si>
  <si>
    <t>….As % of Profit</t>
  </si>
  <si>
    <t>…Others specify</t>
  </si>
  <si>
    <t>Others, please specify (Remuneration to charge holding Managing Director</t>
  </si>
  <si>
    <t>Shri G. O. Bharati (Managing Director)</t>
  </si>
  <si>
    <t>Rs. 18,000/-</t>
  </si>
  <si>
    <t>Total (A)</t>
  </si>
  <si>
    <t>Ceiling as per the Act</t>
  </si>
  <si>
    <t>B.</t>
  </si>
  <si>
    <t>Remuneration to other Directors :</t>
  </si>
  <si>
    <t>Name of Directors</t>
  </si>
  <si>
    <t>Independent Directors</t>
  </si>
  <si>
    <t>.   Fee for attending board/committee meetings.</t>
  </si>
  <si>
    <t>.  Commision</t>
  </si>
  <si>
    <t>.  Others, please specify</t>
  </si>
  <si>
    <t>Other Non-Executive Directors</t>
  </si>
  <si>
    <t>.  Fee for attending board/committee meetings.</t>
  </si>
  <si>
    <t>.  Commission</t>
  </si>
  <si>
    <t>Total Managerial Remuneration</t>
  </si>
  <si>
    <t>Overall Ceiling as per the Act</t>
  </si>
  <si>
    <t>C.</t>
  </si>
  <si>
    <t>REMUNERATION TO KEY MANAGERIAL PERSONNEL OTHER THAN MD/MANAGER/WTD</t>
  </si>
  <si>
    <t>* Not Application as information is Nil</t>
  </si>
  <si>
    <t>(vii)</t>
  </si>
  <si>
    <t>Indebtedness :  Indebtedness of the company including interest outstanding/accrued but not due for payment.</t>
  </si>
  <si>
    <t>(viii)</t>
  </si>
  <si>
    <t>PENALTIES / PUNISHMENT / COMPOUNDING OF OFFENCES :</t>
  </si>
  <si>
    <t>On behalf of the Board of Directors</t>
  </si>
  <si>
    <t>Place : Nagpur</t>
  </si>
  <si>
    <t>Dated : 29-08-2025</t>
  </si>
  <si>
    <t>G. O. Bharati</t>
  </si>
  <si>
    <t>( S. S. Muddamwar )</t>
  </si>
  <si>
    <t>( H. K. Badar )</t>
  </si>
  <si>
    <t>DIN 07649415</t>
  </si>
  <si>
    <t>DIN 08272893</t>
  </si>
  <si>
    <t>DIN 10558485</t>
  </si>
  <si>
    <t>[     10    ]</t>
  </si>
  <si>
    <t xml:space="preserve">V. R. Inamdar &amp; CO. </t>
  </si>
  <si>
    <t xml:space="preserve">                                                                    502, Paul Commercial Complex, Ajni Square,                                                                                                                                                      </t>
  </si>
  <si>
    <t>CHARTERED ACCOUNTANTS</t>
  </si>
  <si>
    <t>Wardha Road, Nagpur (M.S.) - 440 015.</t>
  </si>
  <si>
    <t>tacs.ca@gmail.com, website-www.tacs.co.in</t>
  </si>
  <si>
    <t>Tel.-0712-2246662 / 0712-2242729</t>
  </si>
  <si>
    <t>INDEPENDENT  AUDITOR'S  REPORT</t>
  </si>
  <si>
    <t>The Members of,</t>
  </si>
  <si>
    <t>Development Corporation of Vidarbha Limited, Nagpur</t>
  </si>
  <si>
    <t>Qualified Opinion</t>
  </si>
  <si>
    <t>We have audited the accompanying financial statements of Development Corporation of Vidarbha Limited (“the Company”), which comprise of the Balance Sheet as at March 31, 2025, Statement of Profit and Loss then ended the Cash flow Statement,notes to the financial statements, including a summary of the significant accounting policies and other explanatory information (hereinafter referred to as 'standalone financial statements').</t>
  </si>
  <si>
    <t>In our opinion and to the best of our information and according to the explanations given to us, except for the effects/possible effects of the matters described in the "Basis for Qualified Opinion" section of our report the aforesaid financial statements give the information (other than mentioned at paragraphs of Key Audit Matter &amp; Other Matters) required by the Companies Act, 2013 (the Act) in the manner so required and give a true and fair view in conformity with the Indian accounting standards (Ind AS) specified under section 133 of the act read with the Companies (Indian Accounting standards) Rules,2015 and other accounting principles generally accepted in India, of the state of affairs of the Company as at March 31, 2024, and its loss and its cash flows for the year.</t>
  </si>
  <si>
    <t>Basis for Qualified Opinion</t>
  </si>
  <si>
    <t>We conducted our audit in accordance with the Standards on Auditing (SAs) specified under Section 143(10) of the Companies Act 2013. Our responsibilities under those Standards are further described in the Auditor's Responsibilities for the Audit of the Financial statements section of our report.</t>
  </si>
  <si>
    <t>We are independent of the Company in accordance with the Code of Ethics issued by the Institute of Chartered Accountants of India together with the ethical requirements that are relevant to our audit of the financial statements under the provisions of the Companies Act, 2013 and the Rules thereunder, and we have fulfilled our other ethical responsibilities in accordance with these requirements and the Code of Ethics.  We believe that the audit evidence we have obtained is sufficient and appropriate to provide a basis for our qualified opinion.</t>
  </si>
  <si>
    <t>Key Audit Matters</t>
  </si>
  <si>
    <t>Material Uncertainly Related to Going Concern</t>
  </si>
  <si>
    <t>We draw attention to Annexure in the financial statements, which states that the Govt. of Maharashtra had taken decision to close down the Development Corporation of Vidarbha Limited vide G.R. dt. 18-12-1992 and as such all the officers and employees had opted for V.R.S. in the year 2006. There are no regular employees in the Corporation and there are only 2 persons who are working on contract basis.  Further, we note that there has been no transaction since December, 2006.  In the balance sheet, many account head figures are maintained as it is from 2006.  As stated in Annexure, these events or conditions, along with other relevant matters as set forth in Notes, indicates that the Company cannot be treated as a going concern.  Our opinion is not modified in respect of this matter.</t>
  </si>
  <si>
    <t>Other Matters :</t>
  </si>
  <si>
    <t xml:space="preserve">The Net worth of the Company has eroded completely vis-à-vis its Share Capital. The Government of Maharashtra vide its notification dated 22nd March 2006 had taken decision to wind up the Company. However, the Management has prepared the accounts of the Company on going concern basis. This is not consistent with generally accepted fundamental accounting assumptions as required by Accounting Standard AS-1. </t>
  </si>
  <si>
    <t>The Company has incurred continuous losses over the last few years.  Net accumulated losses of the Company as at even date amount to Rs. 18,13,86,817.11  which has exceeded the Paid up Capital of Rs. 7,16,84,000/- of the Company.</t>
  </si>
  <si>
    <t>The total liabilities of the Company far exceeded its total Assets. Further, we wish to point out that the realisable value of the assets have not been ascertained for several years.  We are of the opinion that the assets of the Company will not yield the value at which they are stated in the books.</t>
  </si>
  <si>
    <t>Investment in unquoted shares of Rs.5,28,000/-, in its subsidiary Companies and other Companies/Co-operative Societies are stated at cost. We are informed by the Company that they are unaware of current status of such investments and also are unaware of whether such companies / Co-operative Societies are in existence or not.   The market/realizable value of these shares may be far below what are stated in the books.  No provision has been made for diminution in the value these shares as required by Accounting Standard AS-13 on Accounting for Investments.</t>
  </si>
  <si>
    <t>[       11       ]</t>
  </si>
  <si>
    <t>A number of Legal cases filed by its employees and other parties are pending against the Company, in various Courts.  These legal cases are at different stages of hearing.  Provisions for these contingencies have not been made in the books of account of the company. Even the assessment of such contingent liability has not been made by the company and consequently no amount of contingenet liability is stated at the notes as required under schedule III of the Companies Act, 2013.</t>
  </si>
  <si>
    <t xml:space="preserve">No provision of interest payable on the following, has been made  as required by Accounting Standard AS-29 on Provisions, Contingent liabilities and Contingent Assets: </t>
  </si>
  <si>
    <t>g)f-i)</t>
  </si>
  <si>
    <t xml:space="preserve">The amount of Rs. 18,72,76,094/- had been obtained by the company from State Government under “Educated Unemployed  Scheme”. The State  Government treated the Seed Money Grant of Rs.18,72,76,094/- as loan to the Corporation (company) with interest @3.5% per annum vide Government Resolution.  However, the  the Company had not accepted the same as loan and therefore no provision has been made in this regard. </t>
  </si>
  <si>
    <t>h)f-ii)</t>
  </si>
  <si>
    <t>Loan of Rs.10,00,000/- from Industries Commissioner, Directorate of Industries, Mumbai for management of Shivraj Fine Art Litho Works, Nagpur.</t>
  </si>
  <si>
    <t>i)f-iii)</t>
  </si>
  <si>
    <t>Loan of Rs. 10,000/-Director of Handloom and Powerloom, Ministry of Cooperation &amp; Textile.</t>
  </si>
  <si>
    <t>J)f-iv)</t>
  </si>
  <si>
    <t xml:space="preserve">Loan of Rs. 10,00,000/- from Central Silk Board, Banglore. </t>
  </si>
  <si>
    <t>k) f-v)</t>
  </si>
  <si>
    <t xml:space="preserve"> No provision has been made for advances given to Shivraj Fine Art Litho Works of Rs.62,13,238/- , Inter State Tasar Project of Rs.1,53,40,621 and Sericulture Development Programme of Rs. 11,32,241/- which are outstanding for long period of time and in our opinion are doubtful of recovery. </t>
  </si>
  <si>
    <t>L)f-vi)</t>
  </si>
  <si>
    <t>Interest accrued on loan to Shivraj Fine Arts Litho Woks of Rs.2,93,211/- is also being carried forward at the same level for several years.  The accounted amount of interest accrued is also doubtful of recovery.</t>
  </si>
  <si>
    <t>f-vii)</t>
  </si>
  <si>
    <r>
      <rPr>
        <sz val="16"/>
        <color theme="1"/>
        <rFont val="Calibri"/>
        <charset val="134"/>
        <scheme val="minor"/>
      </rPr>
      <t>The company has not followed winding up process as decided by Government vide notification dated 22</t>
    </r>
    <r>
      <rPr>
        <vertAlign val="superscript"/>
        <sz val="16"/>
        <color indexed="8"/>
        <rFont val="Calibri"/>
        <charset val="134"/>
      </rPr>
      <t>nd</t>
    </r>
    <r>
      <rPr>
        <sz val="16"/>
        <color indexed="8"/>
        <rFont val="Calibri"/>
        <charset val="134"/>
      </rPr>
      <t xml:space="preserve"> March 2006. </t>
    </r>
  </si>
  <si>
    <t>m)f-(vii)</t>
  </si>
  <si>
    <t xml:space="preserve">The company has not followed winding up process as decided by Government vide notification dated 22nd March 2006. </t>
  </si>
  <si>
    <t>n)f-(viii)</t>
  </si>
  <si>
    <t>Status of winding up process is not known and no details were made available regarding the same.</t>
  </si>
  <si>
    <t>o)f-ix)</t>
  </si>
  <si>
    <t>The company has valued its stock-in-trade at Rs.5,26,143/- .  As per information and explanation given to us, the Company has handed over the possession of premises including stock of Carpet Weaving Project to the Cooperative Society of Workers on 15.9.1998.During the year under audit the company has written off entire stock of inventories of Rs. 5,26,143/-</t>
  </si>
  <si>
    <t>p)</t>
  </si>
  <si>
    <t>Other debit balances appearing in Balance Sheet are subject to the confirmation from the parties concerned.</t>
  </si>
  <si>
    <t>q)</t>
  </si>
  <si>
    <t>No disclosures have been made in respect of Government Grants in Accounting Policies of the Company as required by Accounting Standard AS-12 on Government Grants. The Company has classified and accounted all grants as Current Liabilities irrespective of its nature of grants.</t>
  </si>
  <si>
    <t>r)</t>
  </si>
  <si>
    <t>As per the records available with the Development Corp. of Vidarbha Limited, they had purchased 200 Equity shares of Rs.100 each of Maharashtra Industrial and Technical Consultancy Organisation Ltd., Mumbai, thereafter it had received 300 Equity shares of Rs.100 each as paid-up bonus shares, but the entry of Rs.30,000/- has not been taken in Reserves &amp; Surplus in past years.</t>
  </si>
  <si>
    <t>s)</t>
  </si>
  <si>
    <t>Details of Other Current liabilities were not made available to us. The management is requested to ascertain the details so that accurate current liabilities can be ascertained.</t>
  </si>
  <si>
    <t>t)</t>
  </si>
  <si>
    <t>Valuation of inventories at prescribed intervals during the course of the year as required has not been done by the management as the inventories are in the custody of Galicha Praalp Kamgar Audyogik Utpadak Sahakari Sanstha Maryadit, Nagpur. Further, we are informed that the inventories are no longer approachable as there is a legal matter pending in the Court of law.During the year under audit the company has written off entire stock of inventories of Rs. 5,26,143/-</t>
  </si>
  <si>
    <t>u)</t>
  </si>
  <si>
    <t>Other current assets of the Company shows, Loans and Advances to mini Industrial Estate.  No further details of the same are available.  As informed to us, the balance has been carried forward for the past several years at the same level.</t>
  </si>
  <si>
    <t>Balance of Shivraj Fine Arts Litho Work as per books as on 31-3-2025 is Rs.62,13,238.49.  However, we find that as per minutes of the Board Meeting of DCVL, vide Agenda item No. 4, dated 22/5/2020, the balance of amount receivable from Shivraj Litho Works is stated to be Rs.80.86 Lacs.  This difference needs to be reconciled.</t>
  </si>
  <si>
    <t>w)</t>
  </si>
  <si>
    <t xml:space="preserve">There are two contractual employees who are taking care of the day to day operations of the Company.  The salary being drawn by them is charged as contractual assignment charges.  </t>
  </si>
  <si>
    <t>x)</t>
  </si>
  <si>
    <t>As per Minutes of Board Meeting dated 28-8-2015, payment to above mentioned two contractual employees for doing work of subsidiary companies was sanctioned @Rs. 1000/- per month per company.  Acutual payment being made was Rs. 3000/- per month per company.  Also payment from DCVL was capped at Rs.10,000/-.However, staff is being paid much higher salary than such limit. Approval for such increase in capped salary was not made available by staff.</t>
  </si>
  <si>
    <t>y)</t>
  </si>
  <si>
    <t>During the year under audit, it was observed that two contractual employees were attending to day to day business of the company.  The total payment made to such employees was Rs.4,68,000/- that is Rs.49,000/- per month  unto October 2024 and Rs. 25,000/-pm from November 2024 onward, as examined from the records. Regular attendance records are not being maintained to verify whether the contractual employees are actually attending work every day.</t>
  </si>
  <si>
    <t>z)</t>
  </si>
  <si>
    <t>Also, authenticated copy of the letter approving such payment was not available on record for our verification.  The approval if any needs to be reviewed in light of the fact that, in current year only one company's work is being handled, the 3 subsidiary companies are already closed and wound up.</t>
  </si>
  <si>
    <t>[     12     ]</t>
  </si>
  <si>
    <t>aa)</t>
  </si>
  <si>
    <t>Provision of Rs. 1,85,515/- has been made in current year for printing charges of Annual report.  This amount is represented under the head of "Prior period expense of printing Annual Reports"and has been charged to Profit and Loss account as an Exceptional Item. The provision made under the head of "Other Liabilities."</t>
  </si>
  <si>
    <t>bb)</t>
  </si>
  <si>
    <t>During the year under audit, the company has written off/back balance of certain old items of the current assets and liabilities. The details of the items so written off /back are given at Note no. 18 to the Financial Statements.The brief details of the items of assets and liabilities written off/back are given herewith.</t>
  </si>
  <si>
    <t xml:space="preserve">Advances recoverable in cash </t>
  </si>
  <si>
    <t>Rs.24,08,455/-</t>
  </si>
  <si>
    <t>Inventories (W-off)</t>
  </si>
  <si>
    <t>Rs. 5,26,143/-</t>
  </si>
  <si>
    <t>TDS Balance  (W-off)</t>
  </si>
  <si>
    <t>Rs.3,11,517/-</t>
  </si>
  <si>
    <t>Trade Payables (W-Back)</t>
  </si>
  <si>
    <t>Rs. (14,38,533/-)</t>
  </si>
  <si>
    <t xml:space="preserve">The above stated write </t>
  </si>
  <si>
    <t>off adversely impacted profitability of the company by Rs.18,07,582/-in the current year.</t>
  </si>
  <si>
    <t>cc)</t>
  </si>
  <si>
    <t>The company has not adhered to the provisioins of Schedule III of the Companies Act 2013 so far as presentation in the financial statements of Trade payable are concerned.  The classification of trade payable has not been done into MSME and other payables. Further the classification into disputed and undisputed payables has also not been made.  Also the age-wise analysis of the trade payables has not been made.During the year under audit the company has written back the entire balance of Rs.of Rs.14,38,533/-making the book balance of Rs.Nil under the head.</t>
  </si>
  <si>
    <t>Information other than the Financial Statements and Auditor's Report Thereon.</t>
  </si>
  <si>
    <t>The Company 's Board of Directors is responsible for the other information.  The other information comprises the information included in the report, but does not include the financial statements and our auditor's report thereon.</t>
  </si>
  <si>
    <t>Our opinion on the financial statements does not cover the other information and we do not express any form of assurance conclusion thereon.</t>
  </si>
  <si>
    <t>In connection with our audit of the financial statements, our responsibility is to read the other information and, in doing so consider whtether the other information is materially inconsistent with the financial statements or our knowledge obtained in the audit or otherwise appears to be materially misstated. If, based on the work we have performed, we conclude that there is a material misstatement of this other information, we are required to report that fact.  We have nothing to report in this regard.</t>
  </si>
  <si>
    <t>Responsibilities of Management’s  and Those Charged with Governance for the Financial Statements:</t>
  </si>
  <si>
    <t>The Company’s Board of Directors is responsible for the matters stated in Section 134(5) of the Companies Act, 2013 (“the Act”) with respect to the preparation of these financial statements that give a true and fair view of the financial position, financial performance of and cash flows of the Company in accordance with the accounting principles generally accepted in India, including the Accounting Standards specified under Section 133 of the Act. This responsibility also includes maintenance of adequate accounting records in accordance with the provisions of the Act for safeguarding the assets of the Company and for preventing and detecting frauds and other irregularities; selection and application of appropriate accounting policies; making judgments and estimates that are reasonable and prudent; and design, implementation and maintenance of adequate internal financial controls, that were operating effectively for ensuring the accuracy and completeness of the accounting records, relevant to the preparation and presentation of the financial statements that give a true and fair view and are free from material misstatement, whether due to fraud or error.</t>
  </si>
  <si>
    <t>In preparing the financial statements, management is responsible for assessing the Company's ability to continue as a going concern, disclosing, as applicable, matters related to going concern and using the going concern basis of accounting unless the Board of Directors either intends to liquidate the Company or to cease operations, or has no realistic alternative but to do so.</t>
  </si>
  <si>
    <t>The Board of Directors are also responsible for overseeing the Company's financial reporting process.</t>
  </si>
  <si>
    <t>Auditor's Responsibilities for the Audit of the Financial Statements</t>
  </si>
  <si>
    <t>Our objectives are to obtain reasonable assurance about whether the financial statements as a whole are free from material misstatement, whether due to fraud or error, and to issue an auditor's report that includes our opinion. Reasonable assurance is a high level of assurance, but is not a guarantee that an audit conducted in acordance with SAs will always detect a material misstatement when it exists.  Misstatements can arise from frud or error and are considered material if, individually or in the aggregte, they could reasonably be expected to influence the economic decisions of users taken on the basis of these financial statements.</t>
  </si>
  <si>
    <t>As part an audit in accordance with SAs, we exercise professional judgment and maintain professional scepticism throughout the audit.  We also:</t>
  </si>
  <si>
    <t xml:space="preserve">                                            [   13     ]</t>
  </si>
  <si>
    <t>*</t>
  </si>
  <si>
    <t>Identify and assess the risks of material misstatement of the financial statements, whether due to fraud or errors, design and perform audit procedures responsive to those risks, and obtain audit evidence that is sufficient and appropriate to provide a basis for our opinion.</t>
  </si>
  <si>
    <t>The risk of not detesting a material misstatement resulting from fraud is higher than for one resulting from error, as fraud may involve collusion forgery, intentional omissions, misrepresentations, or he override of internal control.</t>
  </si>
  <si>
    <t>Obtain an understanding of internal control relevant to the audit in order to design audit procedures that are appropriate in the circumstances.  Under section 143(3)(i) of the Companies Act, 2013, we are also responsible for expressing our opinion on whether the company has adequate internal financial controls system in place and the operating effectiveness of such controls.</t>
  </si>
  <si>
    <t>Evaluate the appropriateness of accounting policies used and the reasonableness of accounting estimates and related disclosures made by management.</t>
  </si>
  <si>
    <t>Conclude on the appropriateness of management's use of the going concern basis of accounting and, based on the audit evidence obtained, whether a material uncertainty exists related to events or conditions that may cast significant doubt on the Company's ability to continue as a going concern.  If we conclude that a material uncertainty exists, we are required to draw attention in our auditor's report to the related disclosures in the financial statements or, if such disclosures are inadequate, to modify or opinion.  Our conclusions are based on the audit evidence obtained up to the date of our auditor's report.</t>
  </si>
  <si>
    <t>Evaluate the overall presentation, structure and content of the financial statements, including the disclosures, and whether the financial statements represent the underlying transactions and events in a manner that achieves fair presentation.</t>
  </si>
  <si>
    <t>We communicate with those charged with governance regarding, among other matters, the planned scope and timing of the audit and significant audit findings, including any significant deficiencies in internal control that we identify during our audit.</t>
  </si>
  <si>
    <t>Report on Other Legal and Regulatory Requirements:</t>
  </si>
  <si>
    <r>
      <rPr>
        <sz val="16"/>
        <color rgb="FF000000"/>
        <rFont val="Calibri"/>
        <charset val="134"/>
        <scheme val="minor"/>
      </rPr>
      <t>As required by the Companies (Auditor's Report) order, 2020 (“the Order”) issued by the Central Government of India in terms of sub-section (11) of section 143 of the Companies Act 2013, we give in the</t>
    </r>
    <r>
      <rPr>
        <b/>
        <sz val="16"/>
        <color indexed="8"/>
        <rFont val="Calibri"/>
        <charset val="134"/>
      </rPr>
      <t xml:space="preserve"> Annexure-"A" </t>
    </r>
    <r>
      <rPr>
        <sz val="16"/>
        <color indexed="8"/>
        <rFont val="Calibri"/>
        <charset val="134"/>
      </rPr>
      <t>a statement on the matters specified in paragraphs 3 and 4 of the order, to the extent applicable.</t>
    </r>
  </si>
  <si>
    <t>As required by Section 143 (3) of the Act, we report that:</t>
  </si>
  <si>
    <t>We have sought and except for the matters described in paragraph B Basis for Qualified Opinion, obtained all the information and explanations which to the best of our knowledge and belief were necessary for the purposes of our audit.</t>
  </si>
  <si>
    <t>In our opinion, proper books of account as required by law have been kept by the Company so far as it appears from our examination of those books.</t>
  </si>
  <si>
    <t>The Balance Sheet, the Statement of Profit and Loss and Cash Flow Statement, dealt with by this Report are in agreement with the books of account.</t>
  </si>
  <si>
    <t>In our opinion, the aforesaid financial statements comply with the Accounting Standards specified under Section 133 of the Act, read with Rule 7 of the Companies (Accounts) Rules, 2014.</t>
  </si>
  <si>
    <t>The provisions of Section 164(2) of the Act are not applicable to the company since the Company is a Government company as defined under section 2(45) of the Act.</t>
  </si>
  <si>
    <r>
      <t xml:space="preserve">With the respect to adequacy of internal financial controls with reference to financial statements of the branch as on 31 March 2025 and the operating effectiveness of such controls, refer to our separate Report in </t>
    </r>
    <r>
      <rPr>
        <b/>
        <sz val="16"/>
        <color rgb="FF000000"/>
        <rFont val="Calibri"/>
        <charset val="134"/>
      </rPr>
      <t>“Annexure B”. And</t>
    </r>
  </si>
  <si>
    <t>With respect to the other matters to be included in the Auditor’s Report in accordance with the requirement of section 197(16) of the Act, as mended, we report that, the company has not provided for or paid any remuneration to any of its directors for the year and therefore the provisions of sction 197 read with Schedule V to the Act are not applicable to the company.</t>
  </si>
  <si>
    <t>With respect to the other matters to be included in the Auditor’s Report in accordance with Rule 11 of the Companies (Audit and Auditors) Rules, 2014, in our opinion and to the best of our intormation and according to the explanation given to us:</t>
  </si>
  <si>
    <t>The Company has disclosed the impact of pending litigations on its financial position in its financial statements.</t>
  </si>
  <si>
    <t>II)</t>
  </si>
  <si>
    <t>The Company did not have any long-term contracts including derivative contracts for which there were any material foreseeable losses. Hence no provision has been made for material foreseeable losses:</t>
  </si>
  <si>
    <t>III)</t>
  </si>
  <si>
    <t>There were no amounts which were required to be transferred to the Investor Education and Protection Fund by the Company.</t>
  </si>
  <si>
    <t xml:space="preserve">                                            [   14     ]</t>
  </si>
  <si>
    <t>iv) a</t>
  </si>
  <si>
    <t xml:space="preserve"> The management has represented that, to the best of its knowledge and belief, no funs have been advanced or loaned or invested (either from borrowed funds or share premium or any other sources or kind of funds) by the company to or in any other person or entity, including foreign entity ("Intermediaries"), with the understanding, whether recorded in writing or otherwise, that the Intermediary shall, whether, directly or indirectly lend or invest in other persons or entities identified in any manner whatsoever by or on behalf or the Company ("Ultimate Beneficiaries") or provide any guarantee, security or the like on behalf of the Ultimate Beneficiaries;</t>
  </si>
  <si>
    <t>The management has represented, that, to the best of its knowledge and belief, no funds have been received by the Company from any person or entity, including foreign entity ("Funding Parties"), with the understanding, whether recorded in writing or otherwise, that the Company shall, whether, directly or indirectly, lend or invest in other persons or entities identified in any manner whatsoever by or on behalf of the Funding Party ("Ultimate Beneficiaries") or provide any guarantee, security or the like on behalf of the Ultimate Beneficiaries;</t>
  </si>
  <si>
    <t>Based on the audit procedures that have been considered reasonable and appropriate in the circumstances, nothing has come to our notice that has caused us to believe that the representations under sub-clause (i) and (ii) of Rule 11€, as provided under (a) and (b) above, contain any material misstatement.</t>
  </si>
  <si>
    <t>The Company has not declared or paid any dividend during the year.</t>
  </si>
  <si>
    <t>For V.R. Inamdar &amp; Co.</t>
  </si>
  <si>
    <t>Date : 08th August, 2025.</t>
  </si>
  <si>
    <t>sd/-</t>
  </si>
  <si>
    <t>( V. V. Inamdar )</t>
  </si>
  <si>
    <t>Parter</t>
  </si>
  <si>
    <t>(Membership No. 044890)</t>
  </si>
  <si>
    <t>( FRN 103743W )</t>
  </si>
  <si>
    <t>UDIN : 24044890BKFCDM9625</t>
  </si>
  <si>
    <t xml:space="preserve">" Annexure A" to the Independent Auditors' Report </t>
  </si>
  <si>
    <t>Referred to in paragraph 1 under the heading ‘Report on Other Legal &amp; Regulatory Requirement’ of our report of even date to the standalone financial statements of the Company for the year ended March 31,2024, we, to the best of our information and according to explanations given to us by the Company and the books of accounts and records examined by us in the normal course of audit, report that:</t>
  </si>
  <si>
    <t>1) (a)  (A)</t>
  </si>
  <si>
    <t xml:space="preserve">The Company has maintained proper records showing particulars of Property, Plant &amp; Equipment but such records do not describe the quantitative details and situation of such Property, Plant &amp; Equipment. </t>
  </si>
  <si>
    <t>1) (a)  (B)</t>
  </si>
  <si>
    <t>According to the information and explanations given to us and on the basis of our examination of the records of the Company, the company did not own or hold any intangible asset as at the beginning of the year. Also, the company has not acquired any intangible asset during the year. Thus, there is nothing under the head of “Intangible Asset”.</t>
  </si>
  <si>
    <t>1) (b)</t>
  </si>
  <si>
    <t xml:space="preserve">According to the information and explanation given to us, all the items of Property, Plant &amp; Equipment have not been physically verified by the management during the year. Also, such physical verification has not been carried out in prior years as reported by previous auditors. In view of these facts, we are unable to comment upon any material discrepancies which may exist and whether they are properly dealt with in the financial statements.    </t>
  </si>
  <si>
    <t xml:space="preserve">1) c) </t>
  </si>
  <si>
    <t xml:space="preserve">According to the information and explanations given to us and on the basis of our examination of the records of the Company, land and building reflected in the financial statements as at the year-end are obtained on lease. However, in absence of any records being made available to us in this regard for our examination, we are unable to comment whether the lease is in the name of company.  </t>
  </si>
  <si>
    <t>1) (d)</t>
  </si>
  <si>
    <t>According to the information and explanations given to us and on the basis of our examination of the records of the Company, the company has not revalued any of its Property, Plant and Equipment (including right of use of assets) during the year. In absence of any intangible assets the question of any revaluation of such assets does not arise.</t>
  </si>
  <si>
    <t>1) e)</t>
  </si>
  <si>
    <t xml:space="preserve">According to the information and explanations given to us and on the basis of our examination of the records of the Company, the company does not hold or own any benami property. Further as informed and on the basis of our examination of the records of the company produced before us, no proceedings have been initiated or are pending against the company for holding any Benami Property under the Benami Transactions (Prohibition) Act, 1988 (45 of 1988) and rules made thereunder.  </t>
  </si>
  <si>
    <t>(a) According to the information and explanation given to us and on the basis of our examination of the records of the Company, the company has not physically verified inventory at periodic interval. Company’s Carpet weaving unit is not operational for last many years and therefore neither the stocks relating to the unit were physically verified by the management nor there is any laid down procedure for verification of such stock. Also, the company is not maintaining proper records of inventory. In view of forgoing facts, we are unable to comment on matters relating to inventory as also its valuation and the value at which it is reflected in the accounts.</t>
  </si>
  <si>
    <t>(b)     The company has not availed or had applied for any credit facility towards its working capital requirements during the year under audit and therefore question of any submission of the quarterly returns / statements by the company to any bank or financial institution does not arise.</t>
  </si>
  <si>
    <t xml:space="preserve">The company during the year has not made any investments in, provided any guarantee or security or granted any loans or advances in nature of loans, secured or unsecured, to companies, firms, Limited liability partnerships or any other parties and therefore clause (A) and (B) of paragraph 3 (iii) are not applicable in case of this company. </t>
  </si>
  <si>
    <t>In our opinion and according to the information and explanations given to us, the company has complied with the provisions of section 185 and 186 of the Companies Act, 2013 in respect of loans provided, investments made, guarantees and securities provided by the company, as applicable.</t>
  </si>
  <si>
    <t>In our opinion and according to the information and explanations given to us, the Company has not accepted any deposits or amounts which are deemed to be deposits, within the meaning of Sections 73 to 76 of the Companies Act, 2013 and the Companies (Acceptance of Deposit) Rules, 2015 (as amended).</t>
  </si>
  <si>
    <t>In view of the present business activities of the Company, the maintenance of Cost Records has not been specified by the Central Government under sub-section (1) of Section 148 of the Act, in respect of the activities carried on by the company.</t>
  </si>
  <si>
    <t>(a)According to information and explanations given to us and on the basis of our examination of the books of account, and records, the Company has been generally regular in depositing undisputed statutory dues including Provident Fund, Employees State Insurance, Income-Tax, Sales tax, Goods &amp; Service Tax, Duty of Customs, Duty of Excise, Value added Tax, Cess and any other statutory dues with the appropriate authorities. According to the information and explanations given to us, no undisputed amounts payable in respect of the above were in arrears as at March 31, 2025 for a period of more than six months from the date on which they became payable.</t>
  </si>
  <si>
    <t>(b)According to the information and explanation given to us, there are no dues of income tax, sales tax, service tax, duty of customs, duty of excise, value added tax outstanding on account of any dispute.</t>
  </si>
  <si>
    <t>8)</t>
  </si>
  <si>
    <t xml:space="preserve">There were no transactions relating to previously unrecorded income that have been surrendered or disclosed as income during the year in the tax assessments under the Income Tax Act, 1961. </t>
  </si>
  <si>
    <t>9)</t>
  </si>
  <si>
    <t>In our opinion and according to the information and explanations given to us and on the basis of our examination of the books of account, and records, the Company has not borrowed any amount from any bank, financial institution or other lender during the year under audit and therefore question of any default in the repayment of dues to banks or others does not arise. However, it was observed that company had borrowed unsecured loans from certain parties which include some Government departments. The Company has not made any repayments towards such loans including any interest which may be applicable thereon, during the year under audit. In the matter attention is invited to Note No. 3 and clause ‘3-a’ to these notes, annexed to and forming part of Balance Sheet.</t>
  </si>
  <si>
    <t>9-a)</t>
  </si>
  <si>
    <t xml:space="preserve">The company has not provided any information regarding the repayment schedule / arrangement of loans mentioned at Note no. 3 to the Balance Sheet amounting to Rs. 8,37,22,054/- outstanding from prior years. In absence of any such information, we are unable comment regarding any default if any in respect of these loans. Consequently, other aspects such as repayment of interest thereon, period and amount of default cannot be commented upon.  </t>
  </si>
  <si>
    <t>9-b)</t>
  </si>
  <si>
    <t>According to the information and explanations given to us, no bank or financial institution or any other lender has declared the company a wilful defaulter.</t>
  </si>
  <si>
    <t>9-c)</t>
  </si>
  <si>
    <t>According to the information and explanations given to us, the company has not availed any term loan during the year under audit. Also, on the basis of our examination of the records, no term loan was disbursed to the company during the year and therefore there arises no question of any application or its diversion.</t>
  </si>
  <si>
    <t>9-d)</t>
  </si>
  <si>
    <t>According to the information and explanations given to us and our examination of the records of the company no funds were raised on short term basis and therefore the question of utilizing the same for long term purpose does not arise.</t>
  </si>
  <si>
    <t>9-e)</t>
  </si>
  <si>
    <t>According to the information and explanations given to us and our examination of the records of the company no funds were taken or borrowed for meeting the obligations of its subsidiaries, joint ventures and associates and therefore there is nothing to report under the clause.</t>
  </si>
  <si>
    <t>9-f)</t>
  </si>
  <si>
    <t>The company has not raised any loans during the year on the pledge of securities held in its subsidiaries, joint ventures or associate companies and therefore there is nothing to report under the clause.</t>
  </si>
  <si>
    <t>10-a)</t>
  </si>
  <si>
    <t xml:space="preserve">The Company has not raised any money by way of initial public offer or further public offer (including debt instruments) during the year. </t>
  </si>
  <si>
    <t>10-b)</t>
  </si>
  <si>
    <t>The Company has not made any preferential allotment or private placement of shares or convertible debentures (fully or partly or optionally) during the year.</t>
  </si>
  <si>
    <t>11)</t>
  </si>
  <si>
    <t>a. According to the information and explanations given to us and to the best of our knowledge and belief, no material fraud by the Company or on the company has been noticed or reported during the year.</t>
  </si>
  <si>
    <t>b. No report under sub-section (12) of section 143 of the Companies Act has been filed by the auditors in Form ADT-4 as prescribed under rule 13 of Companies (Audit and Auditors) Rules, 2014 with the Central Government, during the year and up to the date of this report.</t>
  </si>
  <si>
    <r>
      <rPr>
        <sz val="16"/>
        <color rgb="FF000000"/>
        <rFont val="Times New Roman"/>
        <charset val="134"/>
      </rPr>
      <t xml:space="preserve">c. </t>
    </r>
    <r>
      <rPr>
        <sz val="16"/>
        <color theme="1"/>
        <rFont val="Times New Roman"/>
        <charset val="134"/>
      </rPr>
      <t>No whistle- blower complaints have been received by the Company during the year.</t>
    </r>
  </si>
  <si>
    <t>12)</t>
  </si>
  <si>
    <t xml:space="preserve"> In our opinion and according to the information and explanations given to us, the Company is not a Nidhi company. In view of this sub clauses (a), (b) and (c) of clause xii of paragraph 3 of the order are not applicable to the company. </t>
  </si>
  <si>
    <t>13)</t>
  </si>
  <si>
    <t xml:space="preserve">According to the information and explanations given to us and based on our examination of the records of the Company, there are no transactions with   the related parties as prescribed under sections 177 and 188 of the Act. </t>
  </si>
  <si>
    <t>14)</t>
  </si>
  <si>
    <t xml:space="preserve"> In our opinion and based on our examination, the company does not have an internal audit system and is not required to have an internal audit system as per provision of the Companies Act, 2013.</t>
  </si>
  <si>
    <t>15)</t>
  </si>
  <si>
    <t>According to the information and explanations given to us and based on our examination of the records of the Company, the Company has not entered into non-cash transactions with directors or persons connected with any or all of them.</t>
  </si>
  <si>
    <t>16)</t>
  </si>
  <si>
    <t xml:space="preserve">In our opinion, the Company is not required to be registered under section 45-IA of the Reserve Bank of India Act 1934. In view of this sub clauses (a), (b) (c) and (d) of clause xvi of paragraph 3 of the order are not applicable to the company. </t>
  </si>
  <si>
    <t>17)</t>
  </si>
  <si>
    <t>The Company has incurred cash losses during the financial year, but has not incurred loss in the immediately preceding financial year. Current year cash loss is Rs. 17,71,242/- (loss before depreciation).</t>
  </si>
  <si>
    <t>18)</t>
  </si>
  <si>
    <t xml:space="preserve">There has been no resignation of the statutory auditors of the Company during the year. </t>
  </si>
  <si>
    <t>19)</t>
  </si>
  <si>
    <t xml:space="preserve">The Government of Maharashtra, who also is a major shareholder of the company has already decided to close down the company that is Development Corporation of Vidarbha Limited vide G.R. dated 18-12-1992 and as such all the officers and staff had opted for voluntary retirement in the year 2006., putting a complete halt to the business operations of the company since then. During the year under audit there were only two staff members working on contractual basis. Perusal of past audited Balance Sheets and other financial statements reveal that many account head balances are same since many years after 2006. As stated in the Annexures, these events or conditions, along-with other relevant matters as set forth in Notes, indicate that the Company cannot be treated as going concern. </t>
  </si>
  <si>
    <t>20)</t>
  </si>
  <si>
    <r>
      <rPr>
        <sz val="16"/>
        <color rgb="FF000000"/>
        <rFont val="Times New Roman"/>
        <charset val="134"/>
      </rPr>
      <t xml:space="preserve">In our opinion and according to the information and explanations given to us, the provisions relating to Corporate Social Responsibility (CSR) under section 135 of the Companies Act, 2013 are not applicable to the Company for the year under review and therefore reporting under clause </t>
    </r>
    <r>
      <rPr>
        <sz val="16"/>
        <color theme="1"/>
        <rFont val="Times New Roman"/>
        <charset val="134"/>
      </rPr>
      <t>xx of paragraph 3 of the order is not applicable in case of the company.</t>
    </r>
    <r>
      <rPr>
        <sz val="16"/>
        <color rgb="FF000000"/>
        <rFont val="Times New Roman"/>
        <charset val="134"/>
      </rPr>
      <t xml:space="preserve"> </t>
    </r>
  </si>
  <si>
    <t>For V.R.Inamdar &amp; Co.</t>
  </si>
  <si>
    <t>Place: Nagpur</t>
  </si>
  <si>
    <r>
      <t>Date: 08</t>
    </r>
    <r>
      <rPr>
        <vertAlign val="superscript"/>
        <sz val="16"/>
        <color theme="1"/>
        <rFont val="Times New Roman"/>
        <charset val="134"/>
      </rPr>
      <t>th</t>
    </r>
    <r>
      <rPr>
        <sz val="16"/>
        <color theme="1"/>
        <rFont val="Times New Roman"/>
        <charset val="134"/>
      </rPr>
      <t xml:space="preserve"> August, 2025</t>
    </r>
  </si>
  <si>
    <t>(V.V.Inamdar)</t>
  </si>
  <si>
    <t>M. No. 044890</t>
  </si>
  <si>
    <t>M.No.044890</t>
  </si>
  <si>
    <t>FRN 103743W</t>
  </si>
  <si>
    <t>FRN: 103743W</t>
  </si>
  <si>
    <t>UDIN : 240448908KFCDM9625</t>
  </si>
  <si>
    <r>
      <rPr>
        <sz val="11"/>
        <color theme="1"/>
        <rFont val="Times New Roman"/>
        <charset val="134"/>
      </rPr>
      <t xml:space="preserve">             </t>
    </r>
    <r>
      <rPr>
        <b/>
        <sz val="9.5"/>
        <color theme="1"/>
        <rFont val="Calibri"/>
        <charset val="134"/>
        <scheme val="minor"/>
      </rPr>
      <t>UDIN:</t>
    </r>
    <r>
      <rPr>
        <b/>
        <sz val="9"/>
        <color theme="1"/>
        <rFont val="Segoe UI"/>
        <charset val="134"/>
      </rPr>
      <t>24044890BKFCDM9625</t>
    </r>
  </si>
  <si>
    <t>“Annexure B” to the Independent Auditor’s Report of even date on the Financial Statements of Development Corporation of Vidarbha Limited</t>
  </si>
  <si>
    <t>Report on the Internal Financial Controls under Clause (i) of Sub-section 3 of Section 143 of the Companies Act, 2013 (“theAct”)</t>
  </si>
  <si>
    <t>We have audited the internal financial controls over financial reporting of Development Corporation of Vidarbha Limited (“the Company”) as of March 31, 2025 in conjunction with our audit of the standalone financial statements of the Company for the year ended on that date.</t>
  </si>
  <si>
    <t>Management’s Responsibility for Internal Financial Controls</t>
  </si>
  <si>
    <t>The Company’s management is responsible for establishing and maintaining internal financial controls based on the internal control over financial reporting criteria established by the Company considering the essential components of internal control stated in the Guidance Note on Audit of Internal Financial Controls over Financial Reporting issued by the Institute of Chartered Accountants of India (ICAI). These responsibilities include the design, implementation and maintenance of adequate internal financial controls that were operating effectively for ensuring the orderly and efficient conduct of its business, including adherence to company’s policies, the safeguarding of its assets, the prevention and detection of frauds and errors, the accuracy and completeness of the accounting records, and the timely preparation of reliable financial information, as required under the Companies Act, 2013.</t>
  </si>
  <si>
    <t>Auditors’ Responsibility</t>
  </si>
  <si>
    <t>Our responsibility is to express an opinion on the Company's internal financial controls over financial reporting based on our audit. We conducted our audit in accordance with the Guidance Note on Audit of Internal Financial Controls Over Financial Reporting (the “Guidance Note”) and the Standards on Auditing, issued by ICAI and deemed to be prescribed under section 143(10) of the Companies Act, 2013, to the extent applicable to an audit of internal financial controls, both applicable to an audit of Internal Financial Controls and, both issued by the Institute of Chartered Accountants of India. Those Standards and the Guidance Note require that we comply with ethical requirements and plan and perform the audit to obtain reasonable assurance about whether adequate internal financial controls over financial reporting was established and maintained and if such controls operated effectively in all material respects.</t>
  </si>
  <si>
    <t>Our audit involves performing procedures to obtain audit evidence about the adequacy of the internal financial controls system over financial reporting and their operating effectiveness. Our audit of internal financial controls over financial reporting included obtaining an understanding of internal financial controls over financial reporting, assessing the risk that a material weakness exists, and testing and evaluating the design and operating effectiveness of internal control based on the assessed risk. The procedures selected depend on the auditor’s judgment, including the assessment of the risks of material misstatement of the financial statements, whether due to fraud or error.</t>
  </si>
  <si>
    <t>We believe that the audit evidence we have obtained is sufficient and appropriate to provide a basis for our audit opinion on the Company’s internal financial controls system over financial reporting.</t>
  </si>
  <si>
    <t>Meaning of Internal Financial Controls Over Financial Reporting</t>
  </si>
  <si>
    <t>A company's internal financial control over financial reporting is a process designed to provide reasonable assurance regarding the reliability of financial reporting and the preparation of financial statements for external purposes in accordance with generally accepted accounting principles. A company's internal financial control over financial reporting includes those policies and procedures that (1) pertain to the maintenance of records that, in reasonable detail, accurately and fairly reflect the transactions and dispositions of the assets of the company; (2) provide reasonable assurance that transactions are recorded as necessary to permit preparation of financial statements in accordance with generally accepted accounting principles, and that receipts and expenditures of the company are being made only in accordance with authorizations of management and directors of the company; and (3) provide reasonable assurance regarding prevention or timely detection of unauthorized acquisition, use, or disposition of the company's assets that could have a material effect on the financial  statements.</t>
  </si>
  <si>
    <t>Inherent Limitations of Internal Financial Controls Over Financial Reporting</t>
  </si>
  <si>
    <t>Because of the inherent limitations of internal financial controls over financial reporting, including the possibility of collusion or improper management override of controls, material misstatements due to error or fraud may occur and not be detected. Also, projections of any evaluation of the internal financial controls over financial reporting to future periods are subject to the risk that the internal financial control over financial reporting may become inadequate because of changes in conditions, or that the degree of compliance with the policies or procedures may deteriorate.</t>
  </si>
  <si>
    <t>Opinion</t>
  </si>
  <si>
    <t>In our opinion, the Company has, in all material respects, an adequate internal financial  controls system over financial reporting and such internal financial controls over financial reporting were operating effectively as at March 31, 2025, based on the internal control over financial reporting criteria established by the Company considering the essential components of internal control stated in the Guidance Note on Audit of Internal Financial Controls Over Financial Reporting issued by the Institute of Chartered Accountants of India.</t>
  </si>
  <si>
    <t>DEVELOPMENT CORPORATION OF VIDARBHA LIMITED, NAGPUR.</t>
  </si>
  <si>
    <r>
      <rPr>
        <b/>
        <u/>
        <sz val="16"/>
        <color theme="1"/>
        <rFont val="Times New Roman"/>
        <charset val="134"/>
      </rPr>
      <t>REPORT UNDER SECTION 143</t>
    </r>
    <r>
      <rPr>
        <b/>
        <i/>
        <u/>
        <sz val="16"/>
        <color theme="1"/>
        <rFont val="Times New Roman"/>
        <charset val="134"/>
      </rPr>
      <t>(5)</t>
    </r>
    <r>
      <rPr>
        <b/>
        <u/>
        <sz val="16"/>
        <color theme="1"/>
        <rFont val="Times New Roman"/>
        <charset val="134"/>
      </rPr>
      <t xml:space="preserve"> OF THE COMPANIES ACT, 2013.</t>
    </r>
  </si>
  <si>
    <r>
      <t xml:space="preserve">Report in compliance with the directions issued by the Comptroller &amp; Auditor General of India Section 143 </t>
    </r>
    <r>
      <rPr>
        <i/>
        <sz val="16"/>
        <color theme="1"/>
        <rFont val="Times New Roman"/>
        <charset val="134"/>
      </rPr>
      <t>(5)</t>
    </r>
    <r>
      <rPr>
        <sz val="16"/>
        <color theme="1"/>
        <rFont val="Times New Roman"/>
        <charset val="134"/>
      </rPr>
      <t xml:space="preserve"> of the Companies Act, 2013 in respect of Development Corporation of Vidarbha Limited, for the year ended 31</t>
    </r>
    <r>
      <rPr>
        <vertAlign val="superscript"/>
        <sz val="16"/>
        <color theme="1"/>
        <rFont val="Times New Roman"/>
        <charset val="134"/>
      </rPr>
      <t>st</t>
    </r>
    <r>
      <rPr>
        <sz val="16"/>
        <color theme="1"/>
        <rFont val="Times New Roman"/>
        <charset val="134"/>
      </rPr>
      <t xml:space="preserve"> March, 2025.</t>
    </r>
  </si>
  <si>
    <t>1.   Whether the company has system in place to process all the accounting transactions through IT system? If yes, the implication of processing of accounting transaction outside IT system on the integrity of the accounts along with the financial implications, if any, may be stated.</t>
  </si>
  <si>
    <t>Yes, the company is maintaining its accounts in Tally ERP package.  We have not noticed any processing of accounting transaction outside IT System.</t>
  </si>
  <si>
    <t>2.   Whether there is any restructuring of an existing loan or cases of waiver/write off of debts/loans/interest etc. made by a lender to the company due to company due to the company’s inability to repay the loan? If yes, the financial impact may be stated. Whether such cases are properly accounted for? (In case, lender is a Government company, then this direction is also applicable for statutory auditor of Lender Company).</t>
  </si>
  <si>
    <t>There is no restructuring of an existing Loan and no cases of waiver/write off of debts /Loans/interest etc. made by a lender to the company’s inability to repay the loan were observed during the year under audit.</t>
  </si>
  <si>
    <r>
      <rPr>
        <b/>
        <sz val="16"/>
        <color theme="1"/>
        <rFont val="Times New Roman"/>
        <charset val="134"/>
      </rPr>
      <t xml:space="preserve">3.   </t>
    </r>
    <r>
      <rPr>
        <sz val="16"/>
        <color theme="1"/>
        <rFont val="Times New Roman"/>
        <charset val="134"/>
      </rPr>
      <t xml:space="preserve"> </t>
    </r>
    <r>
      <rPr>
        <b/>
        <sz val="16"/>
        <color theme="1"/>
        <rFont val="Times New Roman"/>
        <charset val="134"/>
      </rPr>
      <t>Whether funds (grants/subsidy etc.) received/receivable for specific schemes from Central/ State Government or its agencies were properly accounted for/utilized as per its term and condition? List the cases of deviation.</t>
    </r>
  </si>
  <si>
    <t>No funds (grants/subsidy etc.) were received/receivable for specific schemes from Central/State Government or its agencies during the period under Audit.</t>
  </si>
  <si>
    <t xml:space="preserve">1.   Whether profit/loss mentioned in Audit Report is as per Profit &amp; Loss Accounts of the Company. </t>
  </si>
  <si>
    <t xml:space="preserve">      Yes</t>
  </si>
  <si>
    <t>2.   Whether Provision for doubtful debts has been shown under relevant heads separately as per Schedule III of the Companies Act, 2013 and suitable provisions made for long outstanding debts.</t>
  </si>
  <si>
    <t xml:space="preserve">There are no trade receivables outstanding as at the year end. In respect of Loans and Advances receivable as mentioned at Note No. 12 to the Balance Sheet, the company has not made any provision for doubtful debts as at the year end. In absence of any provision question of showing them under relevant heads separately does not arise.  The Company has not made any suitable provision for debts which are outstanding for long, though they are classified as short term debts / advances receivable in the financial statements. </t>
  </si>
  <si>
    <r>
      <rPr>
        <b/>
        <sz val="16"/>
        <color theme="1"/>
        <rFont val="Times New Roman"/>
        <charset val="134"/>
      </rPr>
      <t>3.   Whether all expenditure on account of payment made to the Contractor for Capital Works which has been completed and put to use before 31</t>
    </r>
    <r>
      <rPr>
        <b/>
        <vertAlign val="superscript"/>
        <sz val="16"/>
        <color theme="1"/>
        <rFont val="Times New Roman"/>
        <charset val="134"/>
      </rPr>
      <t>st</t>
    </r>
    <r>
      <rPr>
        <b/>
        <sz val="16"/>
        <color theme="1"/>
        <rFont val="Times New Roman"/>
        <charset val="134"/>
      </rPr>
      <t xml:space="preserve"> March has been capitalized in the Book of Account?</t>
    </r>
  </si>
  <si>
    <t>Not applicable,  as there are no such cases during the year under audit.</t>
  </si>
  <si>
    <t xml:space="preserve">4.   Comment on the confirmation of balance of Trade Receivable, Trade Payables, Term Deposits, Cash and Bank balance were obtained. </t>
  </si>
  <si>
    <t>No confirmation has been received from Creditors (Trade Payables). Term deposits &amp; Bank balances have been confirmed by the bank.  Cash balance of Rs. 1635/- has been confirmed by the management as at the year end. There are no trade receivables due to be received as at the year end. There are no trade receivable due to be received as at the year end The company has written back the Trade Payable amounting to Rs. 14,38,533/-. The details of the amount written back are as follows : Earnest Money Deposit payable -- Rs.20,016.39/- ,Security Deposit Payable --Rs. 39,.639.23/- ,Other Sundry Creditors (Tasar)-- Rs.36,943.23/-,Other Sundry Creditors (Carpet)--Rs.13,41,934.19/-.</t>
  </si>
  <si>
    <t>5.   Whether funds received/receivable for specific schemes from Central/State Agencies were properly accounted for/utilized? List the cases of deviations.</t>
  </si>
  <si>
    <t>No funds have been received from Central/State Agencies for any specific schemes during the year under Audit.</t>
  </si>
  <si>
    <r>
      <rPr>
        <b/>
        <sz val="16"/>
        <color theme="1"/>
        <rFont val="Times New Roman"/>
        <charset val="134"/>
      </rPr>
      <t xml:space="preserve">6.   Whether system for monitoring the execution of works </t>
    </r>
    <r>
      <rPr>
        <b/>
        <i/>
        <sz val="16"/>
        <color theme="1"/>
        <rFont val="Times New Roman"/>
        <charset val="134"/>
      </rPr>
      <t>vis-a vis</t>
    </r>
    <r>
      <rPr>
        <b/>
        <sz val="16"/>
        <color theme="1"/>
        <rFont val="Times New Roman"/>
        <charset val="134"/>
      </rPr>
      <t xml:space="preserve"> the milestones stipulated in the agreement is in existence and the impact of cost escalation, if any?</t>
    </r>
  </si>
  <si>
    <t xml:space="preserve">Not Applicable.  There are no such cases during the year under Audit; the business of the Corporation has been discontinued since 2006. </t>
  </si>
  <si>
    <t>7.   Whether the system in vogue for identification of projects to be taken up under public Private Partnership is in line with the guidelines/policies of the Government? Comment on deviation if any.</t>
  </si>
  <si>
    <t>Not Applicable.  The Business of the Corporation has been discontinued since 2006.</t>
  </si>
  <si>
    <t>8.   Examine whether the provisions of the Companies Act were followed w.r.t. reporting and disclosure of CSR activities, corporate Governance and formation of Audit Committee and conduct of meeting thereon.</t>
  </si>
  <si>
    <t>The provisions of section 177 of the Companies Act 2013 regarding Audit Committee are not applicable in case of the company, since it is not a listed public limited company. Similarly, the net worth of the company being negative, the provisions of Corporate Social Responsibility (CSR) as contained at section 135 of the Companies Act, 2013, are not applicable to the company. Also, in absence of any activity and directions for winding up being already issued in respect of the company, the norms prescribed for the Corporate Governance are not applicable in company’s case.</t>
  </si>
  <si>
    <t>9.     Whether the PSU is working or inactive</t>
  </si>
  <si>
    <t xml:space="preserve">The Public Sector Unit, Vidarbha Development Corporation Limited (the company) is inactive since 2006. </t>
  </si>
  <si>
    <t>The Goverment Auditors from C&amp;AG vide their audit recommendations dt. 27-11-2024 has suggested write off of advances  eorth Rs. 24.08 Lakhs, entire inventories standing at book value of Rs. 14.38 lakhs.The company as suggested has written off/back all the above -mentioned items during the current financial year under audit that is 2024-2025.</t>
  </si>
  <si>
    <t>[     22     ]</t>
  </si>
  <si>
    <t>STANDALONE BALANCE SHEET AS AT 31ST MARCH, 2025</t>
  </si>
  <si>
    <t>(Amount in Rs.)</t>
  </si>
  <si>
    <t>Note</t>
  </si>
  <si>
    <t>No.</t>
  </si>
  <si>
    <t>Amount (Rs.)</t>
  </si>
  <si>
    <t>I.</t>
  </si>
  <si>
    <t>EQUITY AND LIABILITIES</t>
  </si>
  <si>
    <t>(1)</t>
  </si>
  <si>
    <t>Shareholders' funds</t>
  </si>
  <si>
    <t>(a)  Share capital</t>
  </si>
  <si>
    <t>(b)  Reserves and surplus</t>
  </si>
  <si>
    <t>(c)  Money received against share warrants</t>
  </si>
  <si>
    <t>(2)</t>
  </si>
  <si>
    <t>Share application money pending allotment</t>
  </si>
  <si>
    <t>(3)</t>
  </si>
  <si>
    <t>Non-current liabilities</t>
  </si>
  <si>
    <t>(a)  Long-term borrowings</t>
  </si>
  <si>
    <t>(b)  Deferred tax liabilities (Net)</t>
  </si>
  <si>
    <t>(c)  Other Long term liabilities</t>
  </si>
  <si>
    <t>(d)  Long-term provisions</t>
  </si>
  <si>
    <t>(4)</t>
  </si>
  <si>
    <t>Current Liabilities</t>
  </si>
  <si>
    <t>(a)  Short-term borrowings</t>
  </si>
  <si>
    <t>(b) Trade payable</t>
  </si>
  <si>
    <t>(c)  Other current liabilities</t>
  </si>
  <si>
    <t>(d)  Short-term provisions</t>
  </si>
  <si>
    <t xml:space="preserve">                          TOTAL …</t>
  </si>
  <si>
    <t>II.</t>
  </si>
  <si>
    <t>ASSETS</t>
  </si>
  <si>
    <t>Non-Current Assets</t>
  </si>
  <si>
    <t>(a)  Fixed Assets</t>
  </si>
  <si>
    <t xml:space="preserve">     (i)   Tangible assets</t>
  </si>
  <si>
    <t xml:space="preserve">     (ii)  Intangible assets</t>
  </si>
  <si>
    <t xml:space="preserve">     (iii) Capital work in progress</t>
  </si>
  <si>
    <t xml:space="preserve">     (iv)  Intangible assets under development</t>
  </si>
  <si>
    <t>(b)  Non-current investments</t>
  </si>
  <si>
    <t>dr. to p&amp;l account</t>
  </si>
  <si>
    <t>(c)   Deferred tax assets (net)</t>
  </si>
  <si>
    <t>(d)  Long-term loans and advances</t>
  </si>
  <si>
    <t>(e)  Other non-current assets</t>
  </si>
  <si>
    <t>Current Assets</t>
  </si>
  <si>
    <t>(a)  Current investments</t>
  </si>
  <si>
    <t>(b)  Inventories</t>
  </si>
  <si>
    <t>(c)  Trade receivables</t>
  </si>
  <si>
    <t>(d) Cash and cash equivalents</t>
  </si>
  <si>
    <t>(e)  Short-term loans and advances</t>
  </si>
  <si>
    <t>(f)   Other current assets</t>
  </si>
  <si>
    <t>Significant Accounting Policies &amp; Notes to Accounts</t>
  </si>
  <si>
    <t>Refer accompanying notes forming part of the financial statements</t>
  </si>
  <si>
    <t>1 to 19</t>
  </si>
  <si>
    <t>As per our report of even date</t>
  </si>
  <si>
    <t xml:space="preserve"> For M/s V. R. Inamdar &amp; CO.</t>
  </si>
  <si>
    <t>FRN :- 103743W</t>
  </si>
  <si>
    <t xml:space="preserve">               sd/-                                                   </t>
  </si>
  <si>
    <t xml:space="preserve">       sd/-</t>
  </si>
  <si>
    <t xml:space="preserve">                              sd/-</t>
  </si>
  <si>
    <t xml:space="preserve">( G. O. Bharati )                             ( S. S. Muddamwar)                   </t>
  </si>
  <si>
    <t>(H. K. Badar)                 ( V. V. Inamdar)</t>
  </si>
  <si>
    <t>Managing Director                                 Director</t>
  </si>
  <si>
    <t xml:space="preserve">Director                                   Partner  </t>
  </si>
  <si>
    <t>DIN NO. 07649415                                DIN No. 08272893</t>
  </si>
  <si>
    <t>DIN 10558485                Mem No.044890</t>
  </si>
  <si>
    <t>Place :- Nagpur</t>
  </si>
  <si>
    <t>[     23     ]</t>
  </si>
  <si>
    <t>Revenue from Operations (Sales)</t>
  </si>
  <si>
    <t>Other Income</t>
  </si>
  <si>
    <t>III.</t>
  </si>
  <si>
    <t>Total Revenue (I+II)</t>
  </si>
  <si>
    <t>IV.</t>
  </si>
  <si>
    <t xml:space="preserve">Expenses : </t>
  </si>
  <si>
    <t xml:space="preserve">(a) Cost of Material Consumed </t>
  </si>
  <si>
    <t>(b) Purchase of Stock-In -Trade</t>
  </si>
  <si>
    <t>(c) Changes in Inventories of Finished Goods/ Work-in- Progress and Stock-in-Trade</t>
  </si>
  <si>
    <t>(d) Employee Benefit Expenses</t>
  </si>
  <si>
    <t>(e) Finance Costs</t>
  </si>
  <si>
    <t>(f) Depreciation and Amortization Expenses</t>
  </si>
  <si>
    <t>(g) Other Expenses</t>
  </si>
  <si>
    <t>Total expenses</t>
  </si>
  <si>
    <t>V.</t>
  </si>
  <si>
    <t>Profit before exceptional and extraordinary items and tax (III-IV)</t>
  </si>
  <si>
    <t>VI.</t>
  </si>
  <si>
    <t>a) Exceptional items (Prior Period Expenses)(Printing Annual Report)</t>
  </si>
  <si>
    <t xml:space="preserve">b) Exceptional items </t>
  </si>
  <si>
    <t>VII.</t>
  </si>
  <si>
    <t>Profit before extraordinary items and tax (V-VI)</t>
  </si>
  <si>
    <t>VIII</t>
  </si>
  <si>
    <t xml:space="preserve">Extraordinary items </t>
  </si>
  <si>
    <t>IX.</t>
  </si>
  <si>
    <t>Profit before tax (VII-VIII)</t>
  </si>
  <si>
    <t>X.</t>
  </si>
  <si>
    <t>Tax expense :</t>
  </si>
  <si>
    <t>(1)  Current tax</t>
  </si>
  <si>
    <t>(2)  Deferred tax</t>
  </si>
  <si>
    <t>(3)  Earlier Year tax</t>
  </si>
  <si>
    <t>XI</t>
  </si>
  <si>
    <t>Profit (Loss) for the period from continuing operations (VII-VIII)</t>
  </si>
  <si>
    <t>XII</t>
  </si>
  <si>
    <t>Profit/Loss from discontinuing operation</t>
  </si>
  <si>
    <t>XIII</t>
  </si>
  <si>
    <t>Tax expenses of discontinuing operations</t>
  </si>
  <si>
    <t>XIV</t>
  </si>
  <si>
    <t>Profit/Loss ) from Discontinuing operations</t>
  </si>
  <si>
    <t>(after tax) (XII-XIII)</t>
  </si>
  <si>
    <t>XV</t>
  </si>
  <si>
    <t>Profit / (Loss) for the period (XI-XIV)</t>
  </si>
  <si>
    <t>XVI</t>
  </si>
  <si>
    <t>Earnings per equity share :</t>
  </si>
  <si>
    <t>(1)  Basic</t>
  </si>
  <si>
    <t>(2)  Diluted</t>
  </si>
  <si>
    <t>Note No.</t>
  </si>
  <si>
    <t>15.i</t>
  </si>
  <si>
    <t xml:space="preserve">Earnings per share </t>
  </si>
  <si>
    <t>(a) Basic</t>
  </si>
  <si>
    <t>(i) Continuing operations</t>
  </si>
  <si>
    <t>(ii) Total operations</t>
  </si>
  <si>
    <t>(b) Diluted</t>
  </si>
  <si>
    <t>15.ii</t>
  </si>
  <si>
    <t xml:space="preserve">Earnings per share (excluding extraordinary items) </t>
  </si>
  <si>
    <t xml:space="preserve"> For M/s  V. R. Inamdar &amp; CO.</t>
  </si>
  <si>
    <t>FRN :- 115064W</t>
  </si>
  <si>
    <t xml:space="preserve">               sd/-                                                                  sd/-</t>
  </si>
  <si>
    <t>( G. O. Bharati )         ( S. S. Muddamwar)     (H. K. Badar)</t>
  </si>
  <si>
    <t>(CA Vikrant V. Inamdar)</t>
  </si>
  <si>
    <t>Managing Director                   Director                    Director</t>
  </si>
  <si>
    <t xml:space="preserve">Partner  </t>
  </si>
  <si>
    <t>DIN NO. 07649415       DIN No. 08272893        DIN 10558455</t>
  </si>
  <si>
    <t xml:space="preserve">                                   Mem No.044890</t>
  </si>
  <si>
    <t xml:space="preserve">Date :- </t>
  </si>
  <si>
    <t>Development Corporation of Vidarbha Ltd.</t>
  </si>
  <si>
    <t>31-3-2024 Amount (Rs)</t>
  </si>
  <si>
    <t>A</t>
  </si>
  <si>
    <t>Cash  &amp; Cash Equivalent at Beginning of Year</t>
  </si>
  <si>
    <t>B</t>
  </si>
  <si>
    <t>Cash Flow from Operating Activities</t>
  </si>
  <si>
    <t>Cash receipts from</t>
  </si>
  <si>
    <t>Net Profit before Tax &amp; Extraordinary Items</t>
  </si>
  <si>
    <t>Add: Adjustment for Depreciation and Investment Written off</t>
  </si>
  <si>
    <t>Less: Interest on Fixed Deposits and Dividend Income</t>
  </si>
  <si>
    <t>Operating Profit before Working Capital Changes</t>
  </si>
  <si>
    <t>Increase/Decrease in Sundry Debtors/Receivables</t>
  </si>
  <si>
    <t>Increase/Decrease in Inventories</t>
  </si>
  <si>
    <t>Less: Increase in Loans &amp; Advances</t>
  </si>
  <si>
    <t>Less: Increase in Other Current Assets</t>
  </si>
  <si>
    <t>Add:Increase in Short Term Provisions</t>
  </si>
  <si>
    <t>Les : Decrease in Other Current Liabilities</t>
  </si>
  <si>
    <t>Net Cash Flow from Operations</t>
  </si>
  <si>
    <t>C</t>
  </si>
  <si>
    <t>Cash Flow from Investing Activities</t>
  </si>
  <si>
    <t>Sale of Fixed Assets/Write Off of Intangible Assets</t>
  </si>
  <si>
    <t>Sale of investment securities</t>
  </si>
  <si>
    <t>Interest and Dividend Income</t>
  </si>
  <si>
    <t>Cash paid for</t>
  </si>
  <si>
    <t>Purchase of Fixed Assets</t>
  </si>
  <si>
    <t>Making loans/Deposits to other entities/Govt</t>
  </si>
  <si>
    <t>Purchase of investment securities</t>
  </si>
  <si>
    <t>Net Cash Flow from Investing Activities</t>
  </si>
  <si>
    <t>D</t>
  </si>
  <si>
    <t>Cash Flow from Financing Activities</t>
  </si>
  <si>
    <t>Issuance of Share Capital</t>
  </si>
  <si>
    <t>Borrowing</t>
  </si>
  <si>
    <t>Repurchase of stock (treasury stock)</t>
  </si>
  <si>
    <t>Repayment of loans</t>
  </si>
  <si>
    <t>Dividends</t>
  </si>
  <si>
    <t>Net Cash Flow from Financing Activities</t>
  </si>
  <si>
    <t>E</t>
  </si>
  <si>
    <t>Net Increase in Cash</t>
  </si>
  <si>
    <t>F</t>
  </si>
  <si>
    <t>Cash &amp; Cash Equivalent at End of Year</t>
  </si>
  <si>
    <t>( G. O. Bharati )                ( S. S. Muddamwar )            (H. K. Badar)</t>
  </si>
  <si>
    <t>(Vikrant V Inamdar)</t>
  </si>
  <si>
    <t>[    25    ]</t>
  </si>
  <si>
    <r>
      <rPr>
        <b/>
        <sz val="12"/>
        <color theme="1"/>
        <rFont val="Cambria"/>
        <charset val="134"/>
        <scheme val="major"/>
      </rPr>
      <t xml:space="preserve">1. </t>
    </r>
    <r>
      <rPr>
        <b/>
        <sz val="12"/>
        <color indexed="8"/>
        <rFont val="Cambria"/>
        <charset val="134"/>
      </rPr>
      <t>SHARE CAPITAL: The details of Share Capital are given below –</t>
    </r>
  </si>
  <si>
    <t>A. Authorised Capital:</t>
  </si>
  <si>
    <t xml:space="preserve">Particulars </t>
  </si>
  <si>
    <t>31-03-2024 (Rs.)</t>
  </si>
  <si>
    <t xml:space="preserve">(a) 800000 Numbers  Equity Shares of ` Rs.100/- each (Class–wise) </t>
  </si>
  <si>
    <t xml:space="preserve">(b) …….. (Numbers) (…Rate)% Preference Shares of ` … each (Class–wise) </t>
  </si>
  <si>
    <t xml:space="preserve">Total </t>
  </si>
  <si>
    <t>B. Issued Capital:</t>
  </si>
  <si>
    <t xml:space="preserve">716840 Numbers  Equity Shares of ` Rs.100/- each (Class–wise) </t>
  </si>
  <si>
    <t xml:space="preserve">…….. (Numbers) (…Rate)% Preference Shares of ` … each (Class–wise) </t>
  </si>
  <si>
    <t>C. Subscribed Capital, Called and Paid–Up Capital: (to be given Class–wise)</t>
  </si>
  <si>
    <t xml:space="preserve">          716840 Equity Shares of ` Rs.100/- each, ` … Called Up </t>
  </si>
  <si>
    <t>Less: Calls Unpaid</t>
  </si>
  <si>
    <t xml:space="preserve">          (a) By Directors </t>
  </si>
  <si>
    <t xml:space="preserve">          (b) By Officers </t>
  </si>
  <si>
    <t xml:space="preserve">          (c) By Others </t>
  </si>
  <si>
    <t xml:space="preserve">           Subscribed but not Fully Paid–Up </t>
  </si>
  <si>
    <t xml:space="preserve">Add:    Forfeited Shares (amount originally Paid–Up) </t>
  </si>
  <si>
    <t xml:space="preserve">Total = Amount as per B/S </t>
  </si>
  <si>
    <t>D. Reconciliation of Number and Amount of Shares</t>
  </si>
  <si>
    <t xml:space="preserve">Current Year No.of Shares </t>
  </si>
  <si>
    <t>31-03-2024 (Rs)</t>
  </si>
  <si>
    <t xml:space="preserve">Previous Year No.of Shares </t>
  </si>
  <si>
    <t>31-03-2023 (Rs)</t>
  </si>
  <si>
    <t xml:space="preserve">         Opening Balance (Equity Shares at the beginning of the year) </t>
  </si>
  <si>
    <t xml:space="preserve">Add: Fresh Issue (Bonus, Rights, Split, etc.) </t>
  </si>
  <si>
    <t xml:space="preserve">          Sub–Total </t>
  </si>
  <si>
    <t>Less: Redemption/ Buyback</t>
  </si>
  <si>
    <t xml:space="preserve">          Closing Balance (Equity Shares at the end of the year) </t>
  </si>
  <si>
    <t xml:space="preserve">E. Rights, Preferences and Restrictions attached to Shares: (This information should be obtained from the Articles of </t>
  </si>
  <si>
    <t xml:space="preserve">    Association of the Company.) (to be given Class-wise for Equity Shares and Preference Shares.)</t>
  </si>
  <si>
    <t xml:space="preserve">   Classes: The Company has the following classes of Equity Shares – Other matters</t>
  </si>
  <si>
    <t>Voting Rights:</t>
  </si>
  <si>
    <t>Dividend Rights:</t>
  </si>
  <si>
    <t>Restrictions:</t>
  </si>
  <si>
    <t>Other Matters:</t>
  </si>
  <si>
    <t>F. Details of Shares held by Holding Company, etc: (to be given Class Wise)</t>
  </si>
  <si>
    <t xml:space="preserve">Particulars                                                                                   </t>
  </si>
  <si>
    <t>Name of Company</t>
  </si>
  <si>
    <t>Amount (Rs)</t>
  </si>
  <si>
    <t>(a) Holding Company</t>
  </si>
  <si>
    <t xml:space="preserve">       (i) Directly </t>
  </si>
  <si>
    <t>NIL</t>
  </si>
  <si>
    <t xml:space="preserve">       (ii) Subsidiaries of Holding Company </t>
  </si>
  <si>
    <t xml:space="preserve">       (iii) Associates of Holding Company </t>
  </si>
  <si>
    <t>(b) Ultimate Holding Company</t>
  </si>
  <si>
    <t>G. Share held by Shareholders holding more than 5% of aggregate shares in the Company</t>
  </si>
  <si>
    <t xml:space="preserve">Name of Company/ </t>
  </si>
  <si>
    <t>%</t>
  </si>
  <si>
    <t>Share Holder</t>
  </si>
  <si>
    <t xml:space="preserve"> Amounts</t>
  </si>
  <si>
    <t>(a) For Equity Shares</t>
  </si>
  <si>
    <t>1. Governor of Maharashtra</t>
  </si>
  <si>
    <t>2. Shri Gajendra Bharati</t>
  </si>
  <si>
    <t>3. Shri Ravindra Gurav</t>
  </si>
  <si>
    <t>4. Smt Sanjana Rasam</t>
  </si>
  <si>
    <t>5.Shri S.S. Muddamwar</t>
  </si>
  <si>
    <t>6. Smt Supriya Bawankule</t>
  </si>
  <si>
    <t>7. Shri B. M. Shivankar</t>
  </si>
  <si>
    <t>(b) For Preference Shares</t>
  </si>
  <si>
    <t>H. Shares Reserved for Issue:</t>
  </si>
  <si>
    <t>Nil</t>
  </si>
  <si>
    <t>I.    Details of Non-Cash Allotment (Shares allotted as Fully paid up pursuant to contract)s) without payment being received in Csash)/Bonus /Buyback for preceding y yerars</t>
  </si>
  <si>
    <t>J. Details of Securities convertible into Equity Shares/ Preference Shares:</t>
  </si>
  <si>
    <t>(Details to be given as per terms of Issue of Debentures, etc.)</t>
  </si>
  <si>
    <t>(G. O. Bharati )</t>
  </si>
  <si>
    <t xml:space="preserve"> ( S.S. Muddamwar )</t>
  </si>
  <si>
    <t>(H. K. Badar)</t>
  </si>
  <si>
    <t xml:space="preserve">  (CA V. V. Inamdar)</t>
  </si>
  <si>
    <t>[     26     ]</t>
  </si>
  <si>
    <r>
      <rPr>
        <b/>
        <sz val="16"/>
        <rFont val="Cambria"/>
        <charset val="134"/>
        <scheme val="major"/>
      </rPr>
      <t xml:space="preserve">2. </t>
    </r>
    <r>
      <rPr>
        <b/>
        <sz val="16"/>
        <rFont val="Cambria"/>
        <charset val="134"/>
      </rPr>
      <t>RESERVES AND SURPLUS: Reserves and Surplus comprises the following items –</t>
    </r>
  </si>
  <si>
    <t>a. Capital Reserves: Opening Balance</t>
  </si>
  <si>
    <t xml:space="preserve">                      Add: Additions during the year </t>
  </si>
  <si>
    <t xml:space="preserve">          Less: Deductions / Transfers during the year</t>
  </si>
  <si>
    <t xml:space="preserve">                              Closing Balance</t>
  </si>
  <si>
    <t>b. Capital Redemption Reserve: Opening Balance</t>
  </si>
  <si>
    <t>c. Securities Premium Account: Opening Balance</t>
  </si>
  <si>
    <t>d. Debenture Redemption Reserve: Opening Balance</t>
  </si>
  <si>
    <t>e. Revaluation Reserve: Opening Balance</t>
  </si>
  <si>
    <t>f. Share Options Outstanding A/c: Opening Balance</t>
  </si>
  <si>
    <t>g. Other Reserve(Special Capital Incentive by State Govt.): Opening Balance</t>
  </si>
  <si>
    <t xml:space="preserve">h. Surplus (Balance in P&amp;L A/c):Opening Balance </t>
  </si>
  <si>
    <t>Add: Surplus/(deficit) for  the year</t>
  </si>
  <si>
    <t xml:space="preserve">                                                                   Sub–Total </t>
  </si>
  <si>
    <t xml:space="preserve">                                                     Less: Appropriations</t>
  </si>
  <si>
    <t xml:space="preserve">(i) Dividend on Preference Shares (` …. Per Share) </t>
  </si>
  <si>
    <t xml:space="preserve">(ii) Interim Dividend on Equity Shares (` …. Per Share) </t>
  </si>
  <si>
    <t>(iii) Proposed Final Dividend on Equity Shares (` …. Per Share)</t>
  </si>
  <si>
    <t xml:space="preserve">(iv) Dividend Distribution Tax </t>
  </si>
  <si>
    <t xml:space="preserve">(v) Transfer to Reserves </t>
  </si>
  <si>
    <t xml:space="preserve">Closing Balance (b) </t>
  </si>
  <si>
    <t>Closing Balance of All Reserves = Amount as per B/S</t>
  </si>
  <si>
    <t>3. LONG TERM BORROWINGS:</t>
  </si>
  <si>
    <t>A. Components: Long Term Borrowings consist of the following –</t>
  </si>
  <si>
    <t>(a) Bonds/Debentures</t>
  </si>
  <si>
    <t xml:space="preserve">      (i)   Secured </t>
  </si>
  <si>
    <t xml:space="preserve">      (ii)   Unsecured </t>
  </si>
  <si>
    <t>(b) Term Loans</t>
  </si>
  <si>
    <t xml:space="preserve">      From banks:</t>
  </si>
  <si>
    <t xml:space="preserve">      (i)    Secured </t>
  </si>
  <si>
    <t>(c) From other Parties</t>
  </si>
  <si>
    <t xml:space="preserve">      (ii)    Unsecured  (No repayment schedule prescribed) (Details Note '3-a')</t>
  </si>
  <si>
    <t>Disclosure details similar to above is required for the following items</t>
  </si>
  <si>
    <t xml:space="preserve">(c) Deferred Payment Liabilities </t>
  </si>
  <si>
    <t xml:space="preserve">(d) Deposits </t>
  </si>
  <si>
    <t xml:space="preserve">(e) Loans &amp; Advances from Related Parties </t>
  </si>
  <si>
    <t xml:space="preserve">(f) Long–Term Maturities of Finance Lease Obligations </t>
  </si>
  <si>
    <t xml:space="preserve">(g) Other Loans &amp; Advances (specify nature) </t>
  </si>
  <si>
    <t>B. Guarantee by Directors and Others (Related Parties, etc.):</t>
  </si>
  <si>
    <t>N.A.</t>
  </si>
  <si>
    <t xml:space="preserve">Of the above Long Term Borrowings, Item b(i)  above is also guaranteed by Personal Guarantee of </t>
  </si>
  <si>
    <t>C. Details of Maturity/ Conversion:</t>
  </si>
  <si>
    <t>N. A</t>
  </si>
  <si>
    <t>N.A</t>
  </si>
  <si>
    <t>D. Reissue Powers: (specify Details)</t>
  </si>
  <si>
    <t>Particulars of any redeemed Bonds/ Debentures which the Company has power to re–issue shall be disclosed.</t>
  </si>
  <si>
    <t>E. Details of Continuing default as on B/S date:</t>
  </si>
  <si>
    <t xml:space="preserve">(G. O. Bharati)                         (S . S. Muddamwar)         ( H. K. Badar </t>
  </si>
  <si>
    <t>(V. V Inamdar</t>
  </si>
  <si>
    <t xml:space="preserve">                                                                                                                                               [    27    ]</t>
  </si>
  <si>
    <t>Details to NOTE - '3-a' :</t>
  </si>
  <si>
    <t>From Bank</t>
  </si>
  <si>
    <t>From Others :</t>
  </si>
  <si>
    <t>Unsecured</t>
  </si>
  <si>
    <t>(No fixed repayment schedule)</t>
  </si>
  <si>
    <t xml:space="preserve">   A.      From Industries Energy and Labour Department Interest Free Loan for </t>
  </si>
  <si>
    <t xml:space="preserve">             Promotional Activities (Establishment and Contingencies)</t>
  </si>
  <si>
    <t xml:space="preserve">   B. 1) From Industries Energyand Labour Department to meet out expenditure on</t>
  </si>
  <si>
    <t xml:space="preserve">             Statutory Dues Bank, Institutional finance, Liabilities etc. </t>
  </si>
  <si>
    <t xml:space="preserve">            (The terms and conditions are awaited)</t>
  </si>
  <si>
    <t xml:space="preserve">        2) From Industries Commissioner, Directorate of Industries, Bombay (For </t>
  </si>
  <si>
    <t xml:space="preserve">             Management of M/s. Shivraj Fine Art Litho Works, Nagpur)</t>
  </si>
  <si>
    <t xml:space="preserve">        3) Diector of Handloom and Powerloom Co-operative textile, Nagpur.</t>
  </si>
  <si>
    <t xml:space="preserve">        4) From Central Silk Board, Banglore</t>
  </si>
  <si>
    <t xml:space="preserve">            (work capital for Inter State Tasar Project)</t>
  </si>
  <si>
    <t xml:space="preserve">        5) Interest Accrued and due on loan from Govt. for M/s. Shivraj Fine Art Litho</t>
  </si>
  <si>
    <t xml:space="preserve">             Works, Nagpur</t>
  </si>
  <si>
    <t xml:space="preserve">        6) Interest accrued and due on loan from Directorof Handloom &amp; Powerloom </t>
  </si>
  <si>
    <t xml:space="preserve">             co-operative Textile, Nagpur</t>
  </si>
  <si>
    <t xml:space="preserve">        7) Interest accrued and due on Loan from Central Silk Board, Banglore.</t>
  </si>
  <si>
    <t>TOTAL</t>
  </si>
  <si>
    <t>4. TRADE PAYABLES</t>
  </si>
  <si>
    <t>Earnest Money Deposit payable</t>
  </si>
  <si>
    <t>Security Deposit payable</t>
  </si>
  <si>
    <t>Other Sundry Creditors (Tasar)</t>
  </si>
  <si>
    <t>Other Sundry Creditors (Carpet)</t>
  </si>
  <si>
    <t xml:space="preserve">                                                                                                                               Total</t>
  </si>
  <si>
    <t>5. OTHER CURRENT LIABILITIES: Other Current Liabilities comprises the following –</t>
  </si>
  <si>
    <t xml:space="preserve">(a) Current Maturities of Long–Term Debt </t>
  </si>
  <si>
    <t xml:space="preserve">(b) Current Maturities of Finance Lease Obligations </t>
  </si>
  <si>
    <t xml:space="preserve">(c) Interest Accrued but not due on Borrowings </t>
  </si>
  <si>
    <t xml:space="preserve">(d) Interest Accrued and due on Borrowings </t>
  </si>
  <si>
    <t xml:space="preserve">(e) Income Received in Advance </t>
  </si>
  <si>
    <t xml:space="preserve">(f) Unpaid Dividends </t>
  </si>
  <si>
    <t>(g) Application Money received for allotment of Securities and due for Refund and Interest Accrued thereon</t>
  </si>
  <si>
    <t>(h) Unpaid Matured Deposits and Interest Accrued thereon</t>
  </si>
  <si>
    <t xml:space="preserve">(i) Unpaid Matured Debentures and Interest Accrued thereon </t>
  </si>
  <si>
    <r>
      <rPr>
        <sz val="16"/>
        <rFont val="Cambria"/>
        <charset val="134"/>
        <scheme val="major"/>
      </rPr>
      <t xml:space="preserve">(j) Other payable (specify nature) </t>
    </r>
    <r>
      <rPr>
        <b/>
        <sz val="16"/>
        <rFont val="Cambria"/>
        <charset val="134"/>
      </rPr>
      <t>(As per Schedule ‘5-a’)</t>
    </r>
  </si>
  <si>
    <t>Total=Amount As B/S</t>
  </si>
  <si>
    <t>Details to NOTE - '5-a'</t>
  </si>
  <si>
    <t>P a r t i c u l a r s</t>
  </si>
  <si>
    <r>
      <rPr>
        <sz val="16"/>
        <color rgb="FF000000"/>
        <rFont val="Cambria"/>
        <charset val="134"/>
        <scheme val="major"/>
      </rPr>
      <t xml:space="preserve">A)       </t>
    </r>
    <r>
      <rPr>
        <u/>
        <sz val="16"/>
        <color indexed="8"/>
        <rFont val="Cambria"/>
        <charset val="134"/>
      </rPr>
      <t>CURRENT  ACCOUNT</t>
    </r>
    <r>
      <rPr>
        <sz val="16"/>
        <color indexed="8"/>
        <rFont val="Cambria"/>
        <charset val="134"/>
      </rPr>
      <t xml:space="preserve">  </t>
    </r>
  </si>
  <si>
    <r>
      <rPr>
        <sz val="16"/>
        <color rgb="FF000000"/>
        <rFont val="Cambria"/>
        <charset val="134"/>
        <scheme val="major"/>
      </rPr>
      <t xml:space="preserve">    1.   Payable under Package Scheme of Incentives   </t>
    </r>
    <r>
      <rPr>
        <b/>
        <sz val="16"/>
        <color indexed="8"/>
        <rFont val="Cambria"/>
        <charset val="134"/>
      </rPr>
      <t>(As per Schedule ‘5-b’)</t>
    </r>
  </si>
  <si>
    <t xml:space="preserve">           (As per statement of Affairs annexed)</t>
  </si>
  <si>
    <t xml:space="preserve">     2.   Payable under Scheme for Educated Unemployed  </t>
  </si>
  <si>
    <r>
      <rPr>
        <sz val="16"/>
        <color rgb="FF000000"/>
        <rFont val="Cambria"/>
        <charset val="134"/>
        <scheme val="major"/>
      </rPr>
      <t xml:space="preserve">B)       </t>
    </r>
    <r>
      <rPr>
        <u/>
        <sz val="16"/>
        <color indexed="8"/>
        <rFont val="Cambria"/>
        <charset val="134"/>
      </rPr>
      <t>ALL INDIA HANDICRAFT BOARD,  NEW DELHI</t>
    </r>
    <r>
      <rPr>
        <sz val="16"/>
        <color indexed="8"/>
        <rFont val="Cambria"/>
        <charset val="134"/>
      </rPr>
      <t>.</t>
    </r>
  </si>
  <si>
    <t xml:space="preserve">     1.   Grant for Carpet Weaving Project refundable</t>
  </si>
  <si>
    <t xml:space="preserve">     2.   Grant for opening of New Emporium for  Sale of Handicrafts at Nagpur.</t>
  </si>
  <si>
    <t xml:space="preserve">     3.   Bhartiya Agro Industries Foundation, Urlikanchan,</t>
  </si>
  <si>
    <r>
      <rPr>
        <sz val="16"/>
        <color rgb="FF000000"/>
        <rFont val="Cambria"/>
        <charset val="134"/>
        <scheme val="major"/>
      </rPr>
      <t xml:space="preserve">C) </t>
    </r>
    <r>
      <rPr>
        <u/>
        <sz val="16"/>
        <color indexed="8"/>
        <rFont val="Cambria"/>
        <charset val="134"/>
      </rPr>
      <t>Grant received from Maharashtra State, Khadi &amp;</t>
    </r>
    <r>
      <rPr>
        <sz val="16"/>
        <color indexed="8"/>
        <rFont val="Cambria"/>
        <charset val="134"/>
      </rPr>
      <t xml:space="preserve"> </t>
    </r>
    <r>
      <rPr>
        <u/>
        <sz val="16"/>
        <color indexed="8"/>
        <rFont val="Cambria"/>
        <charset val="134"/>
      </rPr>
      <t>Village Industries Board.</t>
    </r>
  </si>
  <si>
    <t xml:space="preserve">     1.   Grant for Sericulture Development Programme under Wardha Plan.</t>
  </si>
  <si>
    <t xml:space="preserve">     2.   Grant for Reeling and Twisting machine and Training</t>
  </si>
  <si>
    <t xml:space="preserve">           Programme under Tribal Sub Plan.</t>
  </si>
  <si>
    <t xml:space="preserve">     3.   Grant for Farmers Training Programme.</t>
  </si>
  <si>
    <t xml:space="preserve"> 4.   Grant from Industries Commissioner, Directorate of Industries, Mumbai. </t>
  </si>
  <si>
    <t xml:space="preserve">            (for purchase of commercial Cocoons for ISTP.</t>
  </si>
  <si>
    <t>D)       Other liabilities.</t>
  </si>
  <si>
    <t xml:space="preserve">             Other liabilities (Printing Annual Report</t>
  </si>
  <si>
    <t>Sub-Total</t>
  </si>
  <si>
    <t>E)(i)   Interest accrued but not due on Loan from Govt. for</t>
  </si>
  <si>
    <t xml:space="preserve">            M/s. Shivraj Fine Arts Litho Works, Nagpur.           293211.66</t>
  </si>
  <si>
    <r>
      <rPr>
        <sz val="16"/>
        <color rgb="FF000000"/>
        <rFont val="Cambria"/>
        <charset val="134"/>
        <scheme val="major"/>
      </rPr>
      <t xml:space="preserve">    (ii) Interest Payable to Central Silk Board, Banglore.  </t>
    </r>
    <r>
      <rPr>
        <u/>
        <sz val="16"/>
        <color indexed="8"/>
        <rFont val="Cambria"/>
        <charset val="134"/>
      </rPr>
      <t xml:space="preserve">   60729.00</t>
    </r>
  </si>
  <si>
    <t>(G. O. Bharati)                                                                    (S . S. Muddamwar)</t>
  </si>
  <si>
    <t>(V. V. Inamdar)</t>
  </si>
  <si>
    <t xml:space="preserve">                                                                                                                                                          [     28     ]</t>
  </si>
  <si>
    <r>
      <rPr>
        <b/>
        <sz val="16"/>
        <color rgb="FF000000"/>
        <rFont val="Cambria"/>
        <charset val="134"/>
        <scheme val="major"/>
      </rPr>
      <t xml:space="preserve">NOTE – ‘5-b’  :     </t>
    </r>
    <r>
      <rPr>
        <b/>
        <sz val="16"/>
        <color indexed="8"/>
        <rFont val="Cambria"/>
        <charset val="134"/>
      </rPr>
      <t xml:space="preserve">Package Scheme of Incentives                                                                                                 </t>
    </r>
  </si>
  <si>
    <r>
      <rPr>
        <sz val="16"/>
        <color rgb="FF000000"/>
        <rFont val="Cambria"/>
        <charset val="134"/>
        <scheme val="major"/>
      </rPr>
      <t>1.</t>
    </r>
    <r>
      <rPr>
        <sz val="16"/>
        <color indexed="8"/>
        <rFont val="Cambria"/>
        <charset val="134"/>
      </rPr>
      <t>         Grant received from Govt. for Loan disbursement</t>
    </r>
  </si>
  <si>
    <t xml:space="preserve">  (Industries Commissioner, Bombay.</t>
  </si>
  <si>
    <t xml:space="preserve">        2.        Grant for octroi incentives</t>
  </si>
  <si>
    <t xml:space="preserve">        3.        Refund of loan &amp; other under PSI</t>
  </si>
  <si>
    <t xml:space="preserve">        4.        Refundable to Govt.</t>
  </si>
  <si>
    <t xml:space="preserve">                                                                                                          Total …..(A) Cr.</t>
  </si>
  <si>
    <t xml:space="preserve">                  1.       Loan under PSI </t>
  </si>
  <si>
    <t xml:space="preserve">         2.      Refundable to Govt. of Maharashtra (Loan)</t>
  </si>
  <si>
    <t xml:space="preserve">                                                                                                      </t>
  </si>
  <si>
    <t>-----------------</t>
  </si>
  <si>
    <r>
      <rPr>
        <sz val="16"/>
        <color rgb="FF000000"/>
        <rFont val="Cambria"/>
        <charset val="134"/>
        <scheme val="major"/>
      </rPr>
      <t xml:space="preserve">                                                                           </t>
    </r>
    <r>
      <rPr>
        <b/>
        <sz val="16"/>
        <color indexed="8"/>
        <rFont val="Cambria"/>
        <charset val="134"/>
      </rPr>
      <t>Total …..(B)Dr.</t>
    </r>
  </si>
  <si>
    <t>Cr.</t>
  </si>
  <si>
    <t>Dr.</t>
  </si>
  <si>
    <t>----------------</t>
  </si>
  <si>
    <r>
      <rPr>
        <sz val="16"/>
        <color rgb="FF000000"/>
        <rFont val="Cambria"/>
        <charset val="134"/>
        <scheme val="major"/>
      </rPr>
      <t xml:space="preserve">                                                                                  </t>
    </r>
    <r>
      <rPr>
        <b/>
        <sz val="16"/>
        <color indexed="8"/>
        <rFont val="Cambria"/>
        <charset val="134"/>
      </rPr>
      <t>GRAND</t>
    </r>
    <r>
      <rPr>
        <sz val="16"/>
        <color indexed="8"/>
        <rFont val="Cambria"/>
        <charset val="134"/>
      </rPr>
      <t xml:space="preserve"> </t>
    </r>
    <r>
      <rPr>
        <b/>
        <sz val="16"/>
        <color indexed="8"/>
        <rFont val="Cambria"/>
        <charset val="134"/>
      </rPr>
      <t>Total = (A) – (B)</t>
    </r>
  </si>
  <si>
    <t>6. SHORT TERM PROVISIONS: Short Term Provisions consists of the following –</t>
  </si>
  <si>
    <t xml:space="preserve">(a) Provision for Employee Benefits (Short Term) </t>
  </si>
  <si>
    <t>(b) Others</t>
  </si>
  <si>
    <t>(i) Proposed Dividend on Preference Shares / Equity Shares</t>
  </si>
  <si>
    <t xml:space="preserve">(ii) Provision for Taxation </t>
  </si>
  <si>
    <t>(iii) Provision for Warranties, etc.</t>
  </si>
  <si>
    <t>(iv) Provision for printing Earlier years</t>
  </si>
  <si>
    <t>(G. O. Bharati )                                    ( S. S. Muddamwar )              (H. K. Badar)</t>
  </si>
  <si>
    <t xml:space="preserve"> ( V. V. Inamdar)</t>
  </si>
  <si>
    <t>[     27     ]</t>
  </si>
  <si>
    <t>7. Tangible &amp; Intangible Assets</t>
  </si>
  <si>
    <t>Original Cost Columns</t>
  </si>
  <si>
    <t>Accumulated Depreciation Columns</t>
  </si>
  <si>
    <t>WDV Columns</t>
  </si>
  <si>
    <t>Assets</t>
  </si>
  <si>
    <t>Rate</t>
  </si>
  <si>
    <t>Addition during the year</t>
  </si>
  <si>
    <t>Sale/Adjustment during the year</t>
  </si>
  <si>
    <t>WDV as on 31-3-2024 (Rs.)</t>
  </si>
  <si>
    <t>Tangible Assets</t>
  </si>
  <si>
    <t>Building</t>
  </si>
  <si>
    <t>Shops at Kolkata F-18, F-28</t>
  </si>
  <si>
    <t>Computers</t>
  </si>
  <si>
    <t>Previous Year</t>
  </si>
  <si>
    <t>NOTES:</t>
  </si>
  <si>
    <t>1) LAND ACQUIRED BY THE CORPORATION FOR VARIOUS PROJECTS :</t>
  </si>
  <si>
    <t>A. Corporation paid Rs. 117064 (Rs.117064) to Nagpur Vinkar Sahakari Sut Girni Maryadit, Nagpur, towards the cost of land for its Carpet Weaving Project pending Registration amount continues to be treated advance reconverable in cash or kind.</t>
  </si>
  <si>
    <t>pending Registration, amount continues to be treated advance recoverable in cash or kind.</t>
  </si>
  <si>
    <t>B.-i)  Rs. 87245 and Rs. 45283 has been paid towards cost of land SDO, Nazul, Arvi and of M.I.E. Gadchiroli respectively.  The Registration is awaited.</t>
  </si>
  <si>
    <t>ii)   The Mini industrial Estates since sold on outright sale basis, is shown under the head "Current Assets" and no depreciation is provided.</t>
  </si>
  <si>
    <t>( G. O. Bharati)</t>
  </si>
  <si>
    <t>( H. K. Badar)</t>
  </si>
  <si>
    <t>[     30     ]</t>
  </si>
  <si>
    <t>8. NON–CURRENT INVESTMENTS: Details are as under –</t>
  </si>
  <si>
    <t>A. TRADE INVESTMENTS</t>
  </si>
  <si>
    <t xml:space="preserve">(a) Investments in Property </t>
  </si>
  <si>
    <t>(b) Investments in Equity Instruments</t>
  </si>
  <si>
    <t xml:space="preserve">            Name of Entity    Nature of Invt.     Basis of valuation       Number of Units</t>
  </si>
  <si>
    <t xml:space="preserve">                   Col (1)                   Col (2)                   Col (3)                      Col(4)</t>
  </si>
  <si>
    <t>Entity 1          --                             --                             --                                --</t>
  </si>
  <si>
    <t>Entity 2 etc.   --                             --                             --                               --</t>
  </si>
  <si>
    <t>Disclosure details similar to Equity Instruments above is required for following items - Shares,</t>
  </si>
  <si>
    <t xml:space="preserve">(c) Investment in Preference </t>
  </si>
  <si>
    <t>(d) Investment in Government / Trust Securities,</t>
  </si>
  <si>
    <t>(e) Investment in Debentures or Bonds,</t>
  </si>
  <si>
    <t>(f) Investment in Mutual Funds,</t>
  </si>
  <si>
    <t>(g) Investment in Partnership Firms</t>
  </si>
  <si>
    <t>Name of Firm  Name of All Partners and their share of Profit Total Capital of Firm</t>
  </si>
  <si>
    <t xml:space="preserve">                         Col (1)                                       Col (2)                                        Col (3)</t>
  </si>
  <si>
    <t>Firm  1                --                                                 --                                                          --</t>
  </si>
  <si>
    <t>Firm 2 etc.           --                                                 --                                                          --</t>
  </si>
  <si>
    <t xml:space="preserve">(h) Other Non–Current Investments (LLP, etc.) </t>
  </si>
  <si>
    <t>Total  (A)</t>
  </si>
  <si>
    <t>B. OTHER INVESTMENTS</t>
  </si>
  <si>
    <t>In  Companies (quoted) (At Cost except otherwise stated)</t>
  </si>
  <si>
    <t>1)Maharashtra Industrial and Technical Consultancy Organisation Ltd., Mumbai, 500 Equity Shares of Rs.100/- each (Fully paid up) (300 Equity Shares has been allotted by MITCON as Bonus)</t>
  </si>
  <si>
    <t>In subsidiary Companies (unquoted) (At Cost except otherwise stated)</t>
  </si>
  <si>
    <t>1)Vidarbha Quality Seeds Ltd. 1,00,000 Equity Share of Rs.10/- each fully paid</t>
  </si>
  <si>
    <t>2)Gondwana Paints &amp; Mineral Ltd., 71890 Equity Shares of Rs.10/- each fully paid up at Cost</t>
  </si>
  <si>
    <t>3)Vidarbha Tanneries Ltd., 9999 Equity Shares of Rs.10/- each fully paid</t>
  </si>
  <si>
    <t>4)The Bhandara Industrial Co-op. Estate, Bhandara, 60 Shares of Rs.100/- each fully paid up</t>
  </si>
  <si>
    <t>In Other Companies and Co-operative Society unquoted (at cost except otherwise stated)</t>
  </si>
  <si>
    <t>1)Gondwana Paints &amp; Mineral Ltd. 629-6%  Cumulative Redeemable Preference Shares of Rs.100/- each, fully paid up at cost</t>
  </si>
  <si>
    <t>2)Chandrapur Insulators Ltd., Chandrapur 500 Cumulative Redeemable Preference Shares of Rs. 100/ each.</t>
  </si>
  <si>
    <t>3)N.T. Power Transformers Ltd., Bombay 13.5% Cumulative Redeemable Preference Shares 4500 Shares of Rs.100/- each (Fully paid up)</t>
  </si>
  <si>
    <t>4)Shubham Polymers Ltd., Nagpur 15% Redeemable Cumulative Preference Shares 5000 Shares of Rs.100/- each (Fully paid up)</t>
  </si>
  <si>
    <t>5)Vidarbha Phosphate and Fertilizers Ltd., Nagpur 302800 Ordinary Shares of Rs.10/- each (Fully paid up)</t>
  </si>
  <si>
    <t>In Government Securities :- 7 years National Saving Certificate (Certificate worth Rs.1000/- lodged with Government department)</t>
  </si>
  <si>
    <t xml:space="preserve">    Name of Firm             Name of All Partners and                 Total Capital of Firm</t>
  </si>
  <si>
    <t xml:space="preserve">                                                    their share of Profit</t>
  </si>
  <si>
    <t xml:space="preserve">         Col (1)                                        Col (2)                                                   Col (3)</t>
  </si>
  <si>
    <t xml:space="preserve">          Firm 1                                                  --                                                                    --</t>
  </si>
  <si>
    <t xml:space="preserve">           Firm 2 etc.                                           --                                                                   --</t>
  </si>
  <si>
    <t>1)All India Handloom Fabrics Marketing Co-op. Society Ltd., Bombay  1 'C' Class shares of Rs.1000/- each (Fully paid up)</t>
  </si>
  <si>
    <t>2)Maharashtra State Handloom Co-op. Society Ltd, Bombay 1 shares of Rs.250/- each (Fully paid up)</t>
  </si>
  <si>
    <t>Total  (B)</t>
  </si>
  <si>
    <t>Less :   Provision for Diminution in Value of Investments</t>
  </si>
  <si>
    <t xml:space="preserve">              Net Amount as per B/S</t>
  </si>
  <si>
    <t>Other Information :    Book value of Quoted Investments</t>
  </si>
  <si>
    <t xml:space="preserve">                                       Book value of Unquoted Investments</t>
  </si>
  <si>
    <t>Total of above (to match with Net Amount as per B/S.)</t>
  </si>
  <si>
    <t>[     31     ]</t>
  </si>
  <si>
    <t>Market Value of Quoted Investment</t>
  </si>
  <si>
    <t>Note : Alternatively, Previous Years figures can be gien within brackets / (parentheses) in the same column as current year data, but in the next line.</t>
  </si>
  <si>
    <t>9. INVENTORIES: The details of Inventories are as under –</t>
  </si>
  <si>
    <t>Classification                                                                      Method of Valuation</t>
  </si>
  <si>
    <t>(a)   Raw Materials       In Hand                                                                         At Cost</t>
  </si>
  <si>
    <t xml:space="preserve">          Add:Goods in Trasint </t>
  </si>
  <si>
    <t>Details as above shall be specified for the following items</t>
  </si>
  <si>
    <t>(b) Work in Progress                                                                                          At Cost</t>
  </si>
  <si>
    <t xml:space="preserve">(c) Finished Goods                                                                                              At Cost </t>
  </si>
  <si>
    <t>(d) Packing Materials                                                                                         At Cost</t>
  </si>
  <si>
    <t>(e) Stores and Spares                                                                                          At Cost</t>
  </si>
  <si>
    <t>(g) Others (specify nature)                                                                               At Cost</t>
  </si>
  <si>
    <t>Note :- Closing Stock for the year ended 31st March, 2017 relates to Carpet Project</t>
  </si>
  <si>
    <t>10. TRADE RECEIVABLES: The details of Trade Receivables are as under –</t>
  </si>
  <si>
    <t>A. Secured, considered Good:</t>
  </si>
  <si>
    <t xml:space="preserve">(a) Outstanding for over 6 months from the due date of payment </t>
  </si>
  <si>
    <t xml:space="preserve">(b) Others </t>
  </si>
  <si>
    <t>Sub–Total A</t>
  </si>
  <si>
    <t>B. Unsecured, considered Good:</t>
  </si>
  <si>
    <t xml:space="preserve">Sub–Total B </t>
  </si>
  <si>
    <t>C. Doubtful:</t>
  </si>
  <si>
    <t xml:space="preserve">(a) O/s for over 6 months from the due date of payment: Gross Amount </t>
  </si>
  <si>
    <t xml:space="preserve">Less: Allowance for Bad and Doubtful Debts </t>
  </si>
  <si>
    <t xml:space="preserve">(b) Others Gross Amount </t>
  </si>
  <si>
    <t xml:space="preserve">Sub–Total C </t>
  </si>
  <si>
    <t>Grand Total = Amount as per B/S (i.e. Net of Bad Debts Provision)</t>
  </si>
  <si>
    <t>Of the above, the following are due by</t>
  </si>
  <si>
    <t>Directors of Others of the Company or any of them either severally or jointly with any other persons or amounts due by Firms or Private Companies respectively in which any Director is a partner or a Director or a Member</t>
  </si>
  <si>
    <t>11. CASH AND BANK BALANCES: The details of Cash and Bank Balances are as under –</t>
  </si>
  <si>
    <t>(a) Cash and Cash Equivalents</t>
  </si>
  <si>
    <t>(i) Balances with Banks</t>
  </si>
  <si>
    <t xml:space="preserve">          In Current Accounts </t>
  </si>
  <si>
    <t xml:space="preserve">          Punjab National Bank, Sitabuldi, Nagpur</t>
  </si>
  <si>
    <t xml:space="preserve">          In Deposit Accounts (with original maturity less than 3 months) (Accrued interest on FDR)</t>
  </si>
  <si>
    <t xml:space="preserve">(ii) Cheques on Hand </t>
  </si>
  <si>
    <t>(iii) Cash on Hand</t>
  </si>
  <si>
    <t xml:space="preserve"> (iv) Others (Fixed Deoposit Receipts)</t>
  </si>
  <si>
    <t>FDR 0488</t>
  </si>
  <si>
    <t>FDR 0503</t>
  </si>
  <si>
    <t>FDR 0567</t>
  </si>
  <si>
    <t>FDR 576</t>
  </si>
  <si>
    <t>FDR 0682</t>
  </si>
  <si>
    <t>FDR 0798</t>
  </si>
  <si>
    <t>FDR 1005</t>
  </si>
  <si>
    <t>FDR 1634</t>
  </si>
  <si>
    <t>(b) Other Bank Balances</t>
  </si>
  <si>
    <t xml:space="preserve">(i) Earmarked Balances with Banks (for Unpaid Dividend, etc.) </t>
  </si>
  <si>
    <t>(ii) Other Bank Deposits (held as Margin Money, Security against Borrowings, Deposits with more than 3 months maturity, etc.)</t>
  </si>
  <si>
    <t xml:space="preserve">Grand Total = Amount as per B/S </t>
  </si>
  <si>
    <t>Of the above, Bank Deposits with more than 12 months maturity (but still</t>
  </si>
  <si>
    <t>considered as Current due to Operating Cycle), amount is</t>
  </si>
  <si>
    <t xml:space="preserve">Of the above, repatriation restrictions are applicable in respect of…… details… </t>
  </si>
  <si>
    <t>12. SHORT TERM LOANS AND ADVANCES: The details of Short Term Loans and Advances are as under –</t>
  </si>
  <si>
    <t>NOTE NO. 12 :   SHORT TERM LOANS AND ADVANCES</t>
  </si>
  <si>
    <t>(a) Loans and Advances to Related Parties (with detaills)</t>
  </si>
  <si>
    <t xml:space="preserve">(b) Others (specifying nature, e.g. To Employees) </t>
  </si>
  <si>
    <t xml:space="preserve">(a) Loans and Advances to Related Parties </t>
  </si>
  <si>
    <t xml:space="preserve">(a) Loans and Advances to Related Parties (with details) Gross Amount </t>
  </si>
  <si>
    <t xml:space="preserve">(b) Others (specifying nature, e.g. To Employees) Gross Amount </t>
  </si>
  <si>
    <t>Grand Total = Amount as per B/S (i..e. Net of Bad Debts Provision)</t>
  </si>
  <si>
    <t xml:space="preserve">Details to NOTE - '12-a' : </t>
  </si>
  <si>
    <t>Loans and Advances</t>
  </si>
  <si>
    <t>1) Unsecured Doubtful Advances to Subsidiary Co.</t>
  </si>
  <si>
    <t>2) Advances Recoverable in cash or kind for value to be received</t>
  </si>
  <si>
    <t>3) Shivraj Fine Art Litho Works, Nagpur (Unsecured)</t>
  </si>
  <si>
    <t>4) Inter State TasarProjects  ..  Grant</t>
  </si>
  <si>
    <t>5) Inter State Tasar Project  ..  Advances</t>
  </si>
  <si>
    <t>6) Due from Maharashtra State Khadi and Village Industries Boar, Mumbai</t>
  </si>
  <si>
    <t xml:space="preserve">     a) For Sericulture Development Programme</t>
  </si>
  <si>
    <t xml:space="preserve">     b) For Sericulture Development Programme - Gadchiroli Plan</t>
  </si>
  <si>
    <t xml:space="preserve">     c) For Sericulture Development Programme - Wardha Plan</t>
  </si>
  <si>
    <t>13. OTHER CURRENT ASSETS: The details of Other Current Assets are as under –</t>
  </si>
  <si>
    <t>As Note '13-a' attached</t>
  </si>
  <si>
    <t xml:space="preserve">  </t>
  </si>
  <si>
    <t>Total = Amount as per B/S</t>
  </si>
  <si>
    <t>Details to Note '13-a' :</t>
  </si>
  <si>
    <t>1. Loan &amp; Advance (Mini Industrial Estates (At cost) (As per Note 13-b)</t>
  </si>
  <si>
    <t>2. Interest due on Deposit with MSEB</t>
  </si>
  <si>
    <t>3.  Security Deposit with high Court</t>
  </si>
  <si>
    <t>4.  TDS 2018-19</t>
  </si>
  <si>
    <t>5.  TDS 2019-20</t>
  </si>
  <si>
    <t>6.  TDS 2020-21</t>
  </si>
  <si>
    <t xml:space="preserve">   7. TDS 2021-22</t>
  </si>
  <si>
    <t xml:space="preserve">  8   TDS 2022-23</t>
  </si>
  <si>
    <t>Sub total</t>
  </si>
  <si>
    <t>Details to Note '13-b' :</t>
  </si>
  <si>
    <t xml:space="preserve">1. Land </t>
  </si>
  <si>
    <t>2.  Building</t>
  </si>
  <si>
    <t>3  Electric Fitting &amp; Other</t>
  </si>
  <si>
    <t>4.  Expenses on MIE</t>
  </si>
  <si>
    <t>5.  Construction on Progress</t>
  </si>
  <si>
    <t>(G. O. Bharati )                                                                               ( S. S. Muddamwar )          ( H. K. Badar )</t>
  </si>
  <si>
    <t>[     33     ]</t>
  </si>
  <si>
    <t>14. OTHER INCOME: The details are as under –</t>
  </si>
  <si>
    <t>A. Interest Income:</t>
  </si>
  <si>
    <t xml:space="preserve">On Bank Deposits </t>
  </si>
  <si>
    <t xml:space="preserve">On Inter–Corporate Deposits </t>
  </si>
  <si>
    <t xml:space="preserve">On Bonds and Debentures </t>
  </si>
  <si>
    <t>On Loans and Advances to Related Parties, Subsidiaries, etc.</t>
  </si>
  <si>
    <t xml:space="preserve">Other Interest (e.g. Interest on Income Tax Refund, etc.) </t>
  </si>
  <si>
    <t>interest on FDR (TDS)</t>
  </si>
  <si>
    <t>Interest on Income tax Refund</t>
  </si>
  <si>
    <t xml:space="preserve"> Interest accrued but not due</t>
  </si>
  <si>
    <t>B. Dividend Income:</t>
  </si>
  <si>
    <t xml:space="preserve">From Subsidiaries (Trade Investments) </t>
  </si>
  <si>
    <t xml:space="preserve">From Mutual Funds </t>
  </si>
  <si>
    <t xml:space="preserve">From Other Long Term Investments, etc. </t>
  </si>
  <si>
    <t>C. Net Gain / (Loss) on Sale of Investments</t>
  </si>
  <si>
    <t>D. Other Non–Operating Income (net of Direct Expenses thereof)</t>
  </si>
  <si>
    <t xml:space="preserve">Rent from Properties </t>
  </si>
  <si>
    <t xml:space="preserve">Gain on Sale of Fixed Assets </t>
  </si>
  <si>
    <t>Other Income A/c Written off (net)</t>
  </si>
  <si>
    <t>Misc. Income (Share income from M.S. Co-op. bank) dt. 24-7-2019</t>
  </si>
  <si>
    <t xml:space="preserve">Net Amount = As per Statement of P&amp;L </t>
  </si>
  <si>
    <t>15. COST OF MATERIALS CONSUMED: The details are as under –</t>
  </si>
  <si>
    <t xml:space="preserve">Opening Stock of Raw Materials, Packing Materials, etc. </t>
  </si>
  <si>
    <t xml:space="preserve">Add: Purchases of Raw Materials, Packing Materials, etc. </t>
  </si>
  <si>
    <t>Less: Closing Stock of Raw Materials, Packing Materials, etc</t>
  </si>
  <si>
    <t>16. CHANGES IN INVENTORY OF FG, WIP, STOCK–IN–TRADE, ETC.: The details are as under –</t>
  </si>
  <si>
    <t xml:space="preserve">Particulars  </t>
  </si>
  <si>
    <t xml:space="preserve">A.       Finished Goods:    Opening Stock </t>
  </si>
  <si>
    <t xml:space="preserve">                            Less: Closing Stock </t>
  </si>
  <si>
    <t>B.       Work In Progress: Opening Stock</t>
  </si>
  <si>
    <t xml:space="preserve">                            Less: Closing Stock</t>
  </si>
  <si>
    <t>C.       Stock in Trade    :Opening Stock</t>
  </si>
  <si>
    <t>Net Amount = As per Statement of P&amp;L</t>
  </si>
  <si>
    <t>17. OTHER EXPENSES: The details are as under –</t>
  </si>
  <si>
    <t xml:space="preserve">Adjustment to Carrying Amount of Investments, if any </t>
  </si>
  <si>
    <t>Net (Gain) / Loss on Foreign Currency Transactions and Translation (other than considered as Finance Cost)</t>
  </si>
  <si>
    <t>Payments to Auditor</t>
  </si>
  <si>
    <t xml:space="preserve">(a) As Auditor </t>
  </si>
  <si>
    <t xml:space="preserve">(b) For Taxation Matters </t>
  </si>
  <si>
    <t xml:space="preserve">(c) For Company Law Matters </t>
  </si>
  <si>
    <t xml:space="preserve">(d) For Management Services </t>
  </si>
  <si>
    <t xml:space="preserve">(e) For Other Services </t>
  </si>
  <si>
    <t xml:space="preserve">(f) For Reimbursement of Expenses </t>
  </si>
  <si>
    <t>Manufacturing Expenses</t>
  </si>
  <si>
    <t>Consumption of Stores &amp; Spares</t>
  </si>
  <si>
    <t>Power &amp; Fuel</t>
  </si>
  <si>
    <t>Rent</t>
  </si>
  <si>
    <t>Repairs to Buildings</t>
  </si>
  <si>
    <t>Repairs to Machinery</t>
  </si>
  <si>
    <t>Advertisement &amp; Pulicity Exp</t>
  </si>
  <si>
    <t>Rate &amp; Taxes, excluding Taxes on Income</t>
  </si>
  <si>
    <t>ROC expenses</t>
  </si>
  <si>
    <t>MISCELLANEOUS EXPENSES (Details 17-a)</t>
  </si>
  <si>
    <t>ADMINISTRATIVE EXPENSES (Details 17-b)</t>
  </si>
  <si>
    <t>MANAGEMENT EXPENSES OTHER EXPENSES (Details 17-c)</t>
  </si>
  <si>
    <t>Other liabilities provision</t>
  </si>
  <si>
    <t>Total Amount = As per Statement of P&amp;L</t>
  </si>
  <si>
    <t>(G. O. Bharati )                (S. S. Muddamwar)</t>
  </si>
  <si>
    <t>[     34   ]</t>
  </si>
  <si>
    <t>Details to NOTE - '17-a' : MISCELLANEOUS EXPENSES</t>
  </si>
  <si>
    <t xml:space="preserve">1. Bank Commission </t>
  </si>
  <si>
    <t>2. Contractual Secretary work</t>
  </si>
  <si>
    <t>3. Court &amp; Legal Expenses</t>
  </si>
  <si>
    <t>-</t>
  </si>
  <si>
    <t>4. Electricity Expenses</t>
  </si>
  <si>
    <t>5. Miscellaneous Expenses</t>
  </si>
  <si>
    <t>6. Professional Charges</t>
  </si>
  <si>
    <t>7. Post &amp; Telegraph Expenses</t>
  </si>
  <si>
    <t xml:space="preserve">8. Water Charges </t>
  </si>
  <si>
    <t>9. Xerox Charges</t>
  </si>
  <si>
    <t>10. Interest on late payment</t>
  </si>
  <si>
    <t>Details to NOTE - '17-b' : ADMINISTRATIVE EXPENSES</t>
  </si>
  <si>
    <t>1. Conveyance Expenses</t>
  </si>
  <si>
    <t>2. Fax Expenses</t>
  </si>
  <si>
    <t>3. Transportation and Hamali Expenses</t>
  </si>
  <si>
    <t>4. Office Cleaning Expenses (Daily wages expenses)</t>
  </si>
  <si>
    <t xml:space="preserve">5. Printing and Stationary </t>
  </si>
  <si>
    <t>6. Repairs and Renewal Expenses</t>
  </si>
  <si>
    <t>7. Staff Travelling Expenses</t>
  </si>
  <si>
    <t>8. Telephone Expenses</t>
  </si>
  <si>
    <t>9. Contractual Assignment charges</t>
  </si>
  <si>
    <t>10. DCVL subsidiaries expenses Account</t>
  </si>
  <si>
    <t>Details to NOTE - '17-c' : OTHER EXPENSES</t>
  </si>
  <si>
    <t>1. MANAGEMENT EXPENSES</t>
  </si>
  <si>
    <t xml:space="preserve">      a) Managing Director Remuneration</t>
  </si>
  <si>
    <t xml:space="preserve">      b) Director Sitting Expenses</t>
  </si>
  <si>
    <t>2. Loss on Projects (As per P &amp; L of Carpet Project)</t>
  </si>
  <si>
    <t>3. Items pertaining to Previous years</t>
  </si>
  <si>
    <t xml:space="preserve">TOTAL </t>
  </si>
  <si>
    <t>Details Note '17-d' : Other Liabilities (Provisions)</t>
  </si>
  <si>
    <t>Office Rent payable</t>
  </si>
  <si>
    <t>Contractual Assignment charges payable</t>
  </si>
  <si>
    <t>Contractual Secretary work payable</t>
  </si>
  <si>
    <t>Managing Director Remuneration payable</t>
  </si>
  <si>
    <t>Office cleaning expenses payable</t>
  </si>
  <si>
    <t>Audit fees payable</t>
  </si>
  <si>
    <t>Audit fees payable for subsidiaries</t>
  </si>
  <si>
    <t>Details to NOTE - '18' : ACCOUNTS WRITE OFF.</t>
  </si>
  <si>
    <t>Loan and advance of Subsidiary companies written off</t>
  </si>
  <si>
    <t>Advances recoverable in cash write off</t>
  </si>
  <si>
    <t>TDS Receivable write off.</t>
  </si>
  <si>
    <t>(G. O. Bharati))                                       ( S. S. Muddamwar )</t>
  </si>
  <si>
    <t>[      35    ]</t>
  </si>
  <si>
    <r>
      <rPr>
        <b/>
        <sz val="18"/>
        <color theme="1"/>
        <rFont val="Calibri"/>
        <charset val="134"/>
        <scheme val="minor"/>
      </rPr>
      <t>NOTE NO. 19 :</t>
    </r>
    <r>
      <rPr>
        <sz val="18"/>
        <color indexed="8"/>
        <rFont val="Calibri"/>
        <charset val="134"/>
      </rPr>
      <t xml:space="preserve"> </t>
    </r>
    <r>
      <rPr>
        <b/>
        <sz val="18"/>
        <color indexed="8"/>
        <rFont val="Calibri"/>
        <charset val="134"/>
      </rPr>
      <t>SIGNIFICANT ACCOUNTING POLICIES</t>
    </r>
  </si>
  <si>
    <t>Basis of Accounting</t>
  </si>
  <si>
    <t>The Account of the Corporation is maintained on historical cost and on accrual basis</t>
  </si>
  <si>
    <r>
      <rPr>
        <u/>
        <sz val="16"/>
        <color indexed="8"/>
        <rFont val="Calibri"/>
        <charset val="134"/>
      </rPr>
      <t>Fixed Assets</t>
    </r>
    <r>
      <rPr>
        <sz val="16"/>
        <color indexed="8"/>
        <rFont val="Calibri"/>
        <charset val="134"/>
      </rPr>
      <t xml:space="preserve"> : Fixed Assets at stated at cost less depreciation.</t>
    </r>
  </si>
  <si>
    <t>Depreciation</t>
  </si>
  <si>
    <t xml:space="preserve">1. Depreciation is charged as per the useful lives prescribed in Schedule II Part C of Companies Act, 2013 on fixed assets which are purchased in this year. Also, management has provided the remaining useful lives of the old assets.   </t>
  </si>
  <si>
    <t>Valuation of Inventory :</t>
  </si>
  <si>
    <t>The inventories are valued on the following bais.</t>
  </si>
  <si>
    <t>Stores and Spares      ..  At Cost</t>
  </si>
  <si>
    <t>Raw Material              ..   At Cost</t>
  </si>
  <si>
    <t xml:space="preserve">Finished Goods         ..    At Cost </t>
  </si>
  <si>
    <r>
      <rPr>
        <u/>
        <sz val="16"/>
        <color rgb="FF000000"/>
        <rFont val="Calibri"/>
        <charset val="134"/>
        <scheme val="minor"/>
      </rPr>
      <t>PROJECT IN PIPELINE:</t>
    </r>
    <r>
      <rPr>
        <sz val="16"/>
        <color indexed="8"/>
        <rFont val="Calibri"/>
        <charset val="134"/>
      </rPr>
      <t xml:space="preserve">     Preliminary expenditure incurred on projects in pipeline has been shown as advances recoverable in cash or kind.</t>
    </r>
  </si>
  <si>
    <t>The figure of the previous year have been regrouped /rearranged wherever necessary to make them comparable with current year's figure</t>
  </si>
  <si>
    <t>EDUCATED  UNEMPLOYED  SCHEME</t>
  </si>
  <si>
    <r>
      <rPr>
        <sz val="16"/>
        <color rgb="FF000000"/>
        <rFont val="Calibri"/>
        <charset val="134"/>
        <scheme val="minor"/>
      </rPr>
      <t>The state Government treated the Seed Money Grant of</t>
    </r>
    <r>
      <rPr>
        <sz val="16"/>
        <color indexed="8"/>
        <rFont val="Calibri"/>
        <charset val="134"/>
      </rPr>
      <t xml:space="preserve"> Rs. 18,72,76,094/-  as loan to the corporation to interest @ 3.5% vide Government Resolution dated 16/9/1974. The Corporation has however not accepted the same as loan and </t>
    </r>
    <r>
      <rPr>
        <i/>
        <sz val="16"/>
        <color indexed="8"/>
        <rFont val="Calibri"/>
        <charset val="134"/>
      </rPr>
      <t xml:space="preserve">as </t>
    </r>
    <r>
      <rPr>
        <sz val="16"/>
        <color indexed="8"/>
        <rFont val="Calibri"/>
        <charset val="134"/>
      </rPr>
      <t xml:space="preserve">such, no provision is considered.  </t>
    </r>
  </si>
  <si>
    <r>
      <rPr>
        <sz val="16"/>
        <color rgb="FF000000"/>
        <rFont val="Calibri"/>
        <charset val="134"/>
        <scheme val="minor"/>
      </rPr>
      <t>According to the Corporation this scheme is being run on as Agency</t>
    </r>
    <r>
      <rPr>
        <sz val="16"/>
        <color indexed="8"/>
        <rFont val="Calibri"/>
        <charset val="134"/>
      </rPr>
      <t xml:space="preserve"> Basis. Since the issue is pending with State Govt, for determination of statue, Agency charges and the resultant accountability of the Corporation to the Government. The statements of Affairs have been drawn as an Annexure to the Balance Sheet.  </t>
    </r>
  </si>
  <si>
    <t>Balances in various personal accounts are subjected to confirmation from the parties.</t>
  </si>
  <si>
    <t>The investment made by the Corporation in different Companies are due for redemption before adoption of his Balance Sheet, however the Companies neither redeemed the Shares nor declared the dividend in view of losses appearing in their respective Balance Sheet The corporation has the before, filed Civil suit for purchase of buying back the share at pre determined rate which included the dividend.</t>
  </si>
  <si>
    <t>REGARDING PACKAGE SCHEME OF INCENTIVES</t>
  </si>
  <si>
    <t>Agency charges received from Government of Maharashtra are accounted for as and when they are received</t>
  </si>
  <si>
    <t>Corporation being Agent of Government in implementation of Govt. Scheme of  Incentives, Loans, Grants to entrepreneurs are shown separately in Note”5-a.</t>
  </si>
  <si>
    <t>Unclaimed grant under the scheme is paid to entrepreneurs as and when claimed.</t>
  </si>
  <si>
    <t>REGARDING CARPET PROJECT :</t>
  </si>
  <si>
    <t>The corporation has given on lease its Carpet Weaving Centre located at Umred Road, Nagpur to Galicha Prakalpa Karngar Audhyogik Utpadak Sahakari Sanstha Maryadit, Nagpur, a Co-Operative society of workers, to run for a period of  three years commencing from 1 5/9/1998 at a lease rent of Rupee One per annum. The lease since expired, the possession thereof, was sought from the society. The Civil Judge Jr. Division, Since, did not allow the possession of the Project property, Corporation filed an Appeal before the District Judge, Sr. Division, Nagpur. In the meanwhile, corporation obtained an order for appointment of a Commissioner inside the said unit Civil Suit bearing No,2 164/1991 Galicha Prakalpa Vs. DCVL as well as Special Civil suit bearing No. 262/1994 the honorable 5" joint civil judge. Sr. Division, Nagpur. At present, decree has been passed against said Society and the execution of Decree is under process.</t>
  </si>
  <si>
    <t>No provision for Municipal and other Revenue Taxes is made in respect of land acquired by the corporation, for want of determination of each.</t>
  </si>
  <si>
    <t>The Government of Maharashtra has provided the Funds for purchase of Cocoons under Inter-State Tasar Project shown under the head of "other Liabilities" for want of clarification as a grant of DCVL or ISTP</t>
  </si>
  <si>
    <t>The bills for printing Annual Reports from 1999 to 2021 amounting to Rs. 50,59,622/- were payablefor the earlier years and  for the finanial year 2021-22 Rs.3,18,281/- were payable, Hence total payable amount Rs. 53,77,903/-  we have referred this matter to Govt. for payment and is yet disputed.  Hence provision was made.</t>
  </si>
  <si>
    <t>Refer Annexure (i) for List of Age-wise analysis of Pending litigation and its impact on financial position of the Company.</t>
  </si>
  <si>
    <t>Discontinuing operation :-  Company has been closed all the business activities and at present there are no activity.  However, the Management has prepared the accounts of the Company on ongoing concern basis. This is not onsistent with generally acepted fundamental accounting assumption as required by Accunting standard AS-1.</t>
  </si>
  <si>
    <t xml:space="preserve">                                                                                                                 For M/s. V. R. Inamdar &amp; Co.</t>
  </si>
  <si>
    <t xml:space="preserve">                                                                                                                              Chartered Accountant</t>
  </si>
  <si>
    <t xml:space="preserve">                                                                                                                                          FRN. 103743W</t>
  </si>
  <si>
    <t xml:space="preserve">           sd/-                                                                              sd/-                                    sd/-</t>
  </si>
  <si>
    <t>( G. O. Bharati )                       ( S. S. Muddamwar)      ( H. K. Badar)                     (  V. V. Inamdar)</t>
  </si>
  <si>
    <t>Managing Director                               (Director)          Director                                     Partner</t>
  </si>
  <si>
    <t xml:space="preserve">    DIN 07649415                        DIN 08272893          DIN 10558485                    Mem No.: 044890</t>
  </si>
  <si>
    <t>Place : Nagpur                                                                                                          Place : Nagpur</t>
  </si>
  <si>
    <t>[     37   ]</t>
  </si>
  <si>
    <t>DEVELOPMENT CORPORATION OF VIDARBHA LIMITED, NAGPUR</t>
  </si>
  <si>
    <t>ANNEXURE (i) TO NOTES ON ACCOUNTS - NOTE NO.19</t>
  </si>
  <si>
    <t>Case No. &amp; Dt. Of case</t>
  </si>
  <si>
    <t>Case Details</t>
  </si>
  <si>
    <t>Parties to the Case</t>
  </si>
  <si>
    <t>Nature of case (Whether legal or arbitration</t>
  </si>
  <si>
    <t>Amount of Claim (in Rs.)</t>
  </si>
  <si>
    <t>Reason of Pendecncy (in Brief</t>
  </si>
  <si>
    <t>Ageing Schedule</t>
  </si>
  <si>
    <t>Less than 1 year</t>
  </si>
  <si>
    <t>1 to 3 years</t>
  </si>
  <si>
    <t>More than 3 years</t>
  </si>
  <si>
    <t>W.P.7615 dt. 29-04-2013</t>
  </si>
  <si>
    <t>Writ petition challending the order of industrial Court, Bhandara in respect of back wages, gratuity &amp; other closure benefits of piece rated workers</t>
  </si>
  <si>
    <t>DCVL Vs. Purushottam Nikhare &amp; 35 others</t>
  </si>
  <si>
    <t>Legal</t>
  </si>
  <si>
    <t>Amount not specified by order/Claim by petitioner workers</t>
  </si>
  <si>
    <t>Pending with High Court, Bombay, Nagpur Bench</t>
  </si>
  <si>
    <t>More than 3 Years</t>
  </si>
  <si>
    <t>SCS-262/1994 dt.2-3-1994 &amp; RD923/2012</t>
  </si>
  <si>
    <t>Case for possession of carpet weaving project of the Corporation against workers Cooperative society.</t>
  </si>
  <si>
    <t>DCVL Vs. Galicha Prakalp</t>
  </si>
  <si>
    <t>Amount not ascertained</t>
  </si>
  <si>
    <t>(RD-pending before trial court dt.28-3-2013) decree passed &amp; execution is pending)</t>
  </si>
  <si>
    <t>CA 503-A/1996  dt.11-4-1997</t>
  </si>
  <si>
    <t>Claim for cost of Shed &amp; rent at MIE, Wardha</t>
  </si>
  <si>
    <t>Sajjansingh Vs. DCVL</t>
  </si>
  <si>
    <t>Rs. 42,391/-</t>
  </si>
  <si>
    <t>Decree stayed by High Court,Bombay, Nagpur Bench, Pending for hearing</t>
  </si>
  <si>
    <t>RCS 696/2019</t>
  </si>
  <si>
    <t>Case for claim regarding Carpet Land</t>
  </si>
  <si>
    <t>Bhaskar Vs. Governor of Mahararashtra, and  DCVL defendant no 16</t>
  </si>
  <si>
    <t>Regarding land</t>
  </si>
  <si>
    <t>The case filed in 2019 by applicant.</t>
  </si>
  <si>
    <t>RCA No.34 of 2015</t>
  </si>
  <si>
    <t>Case for decree passed against DCVL by Unique Engg. Through G.V. Gandhe</t>
  </si>
  <si>
    <t>DCVL Vs. J.V. Gandhe</t>
  </si>
  <si>
    <t>decree against DCVL</t>
  </si>
  <si>
    <t>Matter was disposed off but as per letter dt. 22-8-2018 of Adv.Deopujari the matter restore</t>
  </si>
  <si>
    <t>RCA No.35 of 2015</t>
  </si>
  <si>
    <t>Demand for decree amount</t>
  </si>
  <si>
    <t>Unique Engg. Vs. DCVL</t>
  </si>
  <si>
    <t>Rs.9,54,990/-</t>
  </si>
  <si>
    <t>(G. O.Bharati)</t>
  </si>
  <si>
    <t>(S. S. Muddamwar ( H. K. Badar)</t>
  </si>
  <si>
    <t xml:space="preserve">    Director</t>
  </si>
  <si>
    <t>[       36      ]</t>
  </si>
  <si>
    <t xml:space="preserve"> esy  &amp;</t>
  </si>
  <si>
    <t>Hkkjrh; ys[kkifj{kk vkSj ys[kk foHkkxª</t>
  </si>
  <si>
    <t>Email -  agcommauMaharashtra@cag.gov.in</t>
  </si>
  <si>
    <t>¼iz/kku egkys[kkdkj dk dk;kZy; ¼ys[kkijh{kk½&amp;</t>
  </si>
  <si>
    <t>egkjk?V] eqacbZ  'kk[kk dk;kZy;</t>
  </si>
  <si>
    <t>bwjHkk"k la[;k 2205 4022@2205 7360@2201 4437-</t>
  </si>
  <si>
    <t>OFFICE OF THE PRINCIPAL ACCOUNTANT GENERAL</t>
  </si>
  <si>
    <t>Telephone No. 2205 4022/2205 7360/</t>
  </si>
  <si>
    <t>(AUDIT)-II, MAHARASHTRA</t>
  </si>
  <si>
    <t xml:space="preserve">BRANCH OFFICE MUMBAI                 , </t>
  </si>
  <si>
    <t>CONFIDENCIAL</t>
  </si>
  <si>
    <t xml:space="preserve">Ref. No.AG/Lep-II/Mumbai Branch/Technical cell/DCVL/2024-25/1267/432   </t>
  </si>
  <si>
    <t>Date : 06-01-2026.</t>
  </si>
  <si>
    <t>The Managing Director</t>
  </si>
  <si>
    <t xml:space="preserve">Development Corporation of Vidarbha Limited, </t>
  </si>
  <si>
    <t>Nagpur</t>
  </si>
  <si>
    <t>Subject  : --  Comments of the Comptroller and Auditors General of India under section 143(6) (b) of the Companies Act, 2013 on the Accounts of Development Corporation of Vidarbha Limited, Nagpur for the year ended 31st March, 2025.</t>
  </si>
  <si>
    <t xml:space="preserve">     </t>
  </si>
  <si>
    <t>Sir,</t>
  </si>
  <si>
    <t xml:space="preserve">   </t>
  </si>
  <si>
    <r>
      <t xml:space="preserve">    </t>
    </r>
    <r>
      <rPr>
        <sz val="14"/>
        <color rgb="FF000000"/>
        <rFont val="Calibri"/>
        <charset val="134"/>
      </rPr>
      <t xml:space="preserve">            Please find enclosed 'NRC' of the Comptroller and Auditors General of India under section 143(6) (b)of the Companies Act, 2013 on the  accounts of Development Corporation of Vidarbha Limited, Nagpur for the year ended 31</t>
    </r>
    <r>
      <rPr>
        <vertAlign val="superscript"/>
        <sz val="14"/>
        <color rgb="FF000000"/>
        <rFont val="Calibri"/>
        <charset val="134"/>
      </rPr>
      <t>st</t>
    </r>
    <r>
      <rPr>
        <sz val="14"/>
        <color rgb="FF000000"/>
        <rFont val="Calibri"/>
        <charset val="134"/>
      </rPr>
      <t xml:space="preserve"> March, 2025.    </t>
    </r>
  </si>
  <si>
    <r>
      <rPr>
        <sz val="14"/>
        <color theme="1"/>
        <rFont val="Arial"/>
        <charset val="134"/>
      </rPr>
      <t xml:space="preserve">                    </t>
    </r>
    <r>
      <rPr>
        <sz val="14"/>
        <color indexed="8"/>
        <rFont val="Calibri"/>
        <charset val="134"/>
      </rPr>
      <t xml:space="preserve">  Three printed copies of Annual Report may be sent after holding of AGM. And also send above accounts of date of submission at Assembly.</t>
    </r>
  </si>
  <si>
    <t>Yours faithfully,</t>
  </si>
  <si>
    <t>(Shubhangi,IAAS )</t>
  </si>
  <si>
    <t xml:space="preserve">Sr. Dy. ACCOUNTANT GENERAL </t>
  </si>
  <si>
    <t>Encl. : As above.</t>
  </si>
  <si>
    <r>
      <t>COMMENTS OF THE COMPTROLLER AND AUDITORS GENERAL OF INDIA UNDER SECTION 143(6)(b) OF THE COMPANIES ACT, 2013 ON THE  FINANCIAL STATEMENTS OF DEVELOPMENT CORPORATION OF VIDARBHA LIMITED, NAGPUR FOR THE YEAR ENDED 31</t>
    </r>
    <r>
      <rPr>
        <b/>
        <vertAlign val="superscript"/>
        <sz val="14"/>
        <color rgb="FF000000"/>
        <rFont val="Calibri"/>
        <charset val="134"/>
      </rPr>
      <t>ST</t>
    </r>
    <r>
      <rPr>
        <b/>
        <sz val="14"/>
        <color rgb="FF000000"/>
        <rFont val="Calibri"/>
        <charset val="134"/>
      </rPr>
      <t xml:space="preserve"> MARCH, 2025.</t>
    </r>
  </si>
  <si>
    <r>
      <t xml:space="preserve">             The preparation of financial statements of Development Corporation of Vidarbha Limited,  for the year ended 31st March 2025 in accordance with the financial reporting framework prescribed under the Companies Act, 2013 is the responsibility of the management of the company.  The statutory auditors appointed by the Comptroller and Auditor General of India under Section 139(5)  of the Act  are responsible for expressing opinion on the financical statements under section 143  of the Act,  based on independent audit in accordance with the Standards on Auditing  prescribed under Section 143(10) of the Act.  This is stated to have been done by them vide their Audit Report dated 08 August</t>
    </r>
    <r>
      <rPr>
        <b/>
        <sz val="14"/>
        <color rgb="FF000000"/>
        <rFont val="Calibri"/>
        <charset val="134"/>
      </rPr>
      <t xml:space="preserve"> 2025.</t>
    </r>
    <r>
      <rPr>
        <sz val="14"/>
        <color rgb="FF000000"/>
        <rFont val="Calibri"/>
        <charset val="134"/>
      </rPr>
      <t xml:space="preserve"> </t>
    </r>
  </si>
  <si>
    <r>
      <t xml:space="preserve">            I, on behalf of the Comptroller and Auditors General of India, have decided not to conduct the supplementary audit of the Financial statements of</t>
    </r>
    <r>
      <rPr>
        <b/>
        <sz val="14"/>
        <color rgb="FF000000"/>
        <rFont val="Calibri"/>
        <charset val="134"/>
      </rPr>
      <t xml:space="preserve"> Development Corporation of Vidarbha Limited </t>
    </r>
    <r>
      <rPr>
        <sz val="14"/>
        <color rgb="FF000000"/>
        <rFont val="Calibri"/>
        <charset val="134"/>
      </rPr>
      <t xml:space="preserve"> for the year ended 31st March, 2025 under Section 143(6) (a)  of the Act.  </t>
    </r>
  </si>
  <si>
    <t>For and on behalf of</t>
  </si>
  <si>
    <t>The Comptroller and Auditor General of India</t>
  </si>
  <si>
    <t xml:space="preserve"> Place : Mumbai.</t>
  </si>
  <si>
    <t xml:space="preserve"> Date : 06-01-2026.</t>
  </si>
  <si>
    <t>( Dattaprasad S. Shirsat)</t>
  </si>
  <si>
    <t xml:space="preserve">      ACCOUNTANT GENERAL (AUDIT-II), Maharashtra</t>
  </si>
  <si>
    <t>Date :-  08-08-2025</t>
  </si>
  <si>
    <t>Date :- 08-08-2025</t>
  </si>
  <si>
    <t>933.254.00</t>
  </si>
  <si>
    <t>31-3-2025 Amount (Rs)</t>
  </si>
  <si>
    <t>Less : Decrease in Trade Payables</t>
  </si>
  <si>
    <t>31-03-2025 (Rs.)</t>
  </si>
  <si>
    <t>31-03-2024(Rs.)</t>
  </si>
  <si>
    <t>31-03-2025 (Rs)</t>
  </si>
  <si>
    <t xml:space="preserve">31-3-2024   No.of Shares </t>
  </si>
  <si>
    <t xml:space="preserve">31-3-2025 No.of Shares </t>
  </si>
  <si>
    <t>Total Cost as on 31-03-2025 (Rs.)</t>
  </si>
  <si>
    <t>Depreciation as on 1-4-2024</t>
  </si>
  <si>
    <t>Depreciation upto 31-3-2025</t>
  </si>
  <si>
    <t>Total Cost as on 01/04/2024(Rs.)</t>
  </si>
  <si>
    <t>Depreciation for the year2024-25</t>
  </si>
  <si>
    <t>WDV as on 31-3-2025 (Rs.)</t>
  </si>
  <si>
    <t>31-03-2025 (`Rs</t>
  </si>
  <si>
    <t xml:space="preserve">Other (e.g.  Income Tax Refundfor the year 2023-24, etc.) </t>
  </si>
  <si>
    <t xml:space="preserve">Current Assets-Inventories Write off </t>
  </si>
  <si>
    <t>Other Liabilities write off (Trade Payable)</t>
  </si>
  <si>
    <t>Written off old stock</t>
  </si>
  <si>
    <t>Due to non receipt of any information from MITCON regarding declaration of dividend for the year 2024-25, hence provision for "receivable dividend" iis not made.</t>
  </si>
  <si>
    <t>Company has Loss of Rs 17,,76,190.00  during the current year but there are arried forward losses of the previous years as per Income Tax return.  Hence liability for tax will not arise.</t>
  </si>
  <si>
    <t>PENDING LEGAL CASES IN COURTS AS ON 31-3-2025 &amp; ITS AGEWISE CLASSIFICATION WITH FINANCIAL IMPACT</t>
  </si>
  <si>
    <r>
      <t xml:space="preserve">   </t>
    </r>
    <r>
      <rPr>
        <b/>
        <sz val="28"/>
        <color rgb="FF000000"/>
        <rFont val="Cambria"/>
        <charset val="134"/>
      </rPr>
      <t>54</t>
    </r>
    <r>
      <rPr>
        <b/>
        <vertAlign val="superscript"/>
        <sz val="28"/>
        <color rgb="FF000000"/>
        <rFont val="Cambria"/>
        <charset val="134"/>
      </rPr>
      <t>th</t>
    </r>
    <r>
      <rPr>
        <b/>
        <sz val="28"/>
        <color rgb="FF000000"/>
        <rFont val="Cambria"/>
        <charset val="134"/>
      </rPr>
      <t xml:space="preserve"> Annual Report : 2024-25</t>
    </r>
  </si>
  <si>
    <t>As per Agenda item No.3 discussed in Board Meeting sheduled on 27th September, 2025,it was decided to write off Rs.24.8 Lakhs under current assets Loan and Advances in F Y 2024-2025 as per the comments of Govt.Auditor vide Audit enquiry dt.27-11-2024 on account of D.C.V.L.,Nagpur for the year 2023-2024.The same has been taken effect into enclosed financial statement pertaining to FY 2024-2025.</t>
  </si>
  <si>
    <t>As per Agenda item No.4 discussed in Board Meeting sheduled on 27th September, 2025,it was decided to write off Rs. 5.26 Lakhs under current assets inventories in FY 2024-2025 as per the comments of Govt.Auditor vide Audit enquiry dt.27-11-2024 on account of D.C.V.L.,Nagpur for the year 2023-2024.The same has been taken into effect in the enclosed financial statements pertaining to F Y 2024-2025.</t>
  </si>
  <si>
    <t>Dated :   08-08-2025                                                                                         Dated : 08-08-2025</t>
  </si>
  <si>
    <t>31-3-2024</t>
  </si>
  <si>
    <t xml:space="preserve">       As business operations of the Corporation is closed since 2006, your directors express their inability to recommended dividend for the year ended on 31st March, 2025.</t>
  </si>
  <si>
    <t xml:space="preserve">       M/s. V. R. Inamdar &amp; Co., Chartered Accountants, Nagpur, has been appointed as Statutory Auditors by the Company Law Board, New Delhi for the year 2024-25 under Section 139 of the Companies Act, 2013 at the Annual General Meeting held on 25th September, 2025 for a term of one year.  The Report given by the Auditors on the financial statements of the Company is part of an Annual Report.  There has been no qualificatioin, reservation, adverse remark or disclaimer given by the Auditors in their Report.</t>
  </si>
  <si>
    <t xml:space="preserve">       The Company does not transfer any amount  in reserves in Financial Year 2024-25.</t>
  </si>
  <si>
    <r>
      <t xml:space="preserve">        Your Directors have pleasure in presenting before you the 54</t>
    </r>
    <r>
      <rPr>
        <sz val="16"/>
        <color rgb="FF000000"/>
        <rFont val="Calibri"/>
        <charset val="134"/>
      </rPr>
      <t xml:space="preserve">th  Annual Report together  with  the  Audited  Accounts  of  the  Company  for  the  financial  year  ended on </t>
    </r>
    <r>
      <rPr>
        <b/>
        <u/>
        <sz val="16"/>
        <color rgb="FF000000"/>
        <rFont val="Calibri"/>
        <charset val="134"/>
      </rPr>
      <t>31</t>
    </r>
    <r>
      <rPr>
        <b/>
        <u/>
        <vertAlign val="superscript"/>
        <sz val="16"/>
        <color rgb="FF000000"/>
        <rFont val="Calibri"/>
        <charset val="134"/>
      </rPr>
      <t>st</t>
    </r>
    <r>
      <rPr>
        <b/>
        <u/>
        <sz val="16"/>
        <color rgb="FF000000"/>
        <rFont val="Calibri"/>
        <charset val="134"/>
      </rPr>
      <t xml:space="preserve"> March, 2025</t>
    </r>
    <r>
      <rPr>
        <sz val="16"/>
        <color rgb="FF000000"/>
        <rFont val="Calibri"/>
        <charset val="134"/>
      </rPr>
      <t>.</t>
    </r>
  </si>
  <si>
    <t xml:space="preserve">       Pursuant to sub-section 3(a) of Section 134 and sub-section (3) of Section 92 of the Companies Act, 2013 read with Rule 12 of the Companies (Management and Administration) Rules, 2014, and extract of the Annual Return in Form No. MGT-9 as at 31st March, 2025 forms part of this Report and is appended as Annexure I.</t>
  </si>
  <si>
    <t>Based on our examination, which included test checks, the Company has used accounting Software's for maintaining it books of account for the financial year ended March 31, 2024 which has a feature of recording audit trail (edit log) facility and the same has operated throughout the year for all relevant transactions recorded in the software's.  Further, during the course of our audit we did not come across any instance of the audit trail feature being tampered with. Proviso to Rule 3(1) of the Companies (Accounts) Rules, 2014 for maintaining books of account using accounting software which has a feature of recording audit trail (edit long) facility is applicable to the Company with effect from April 1, 2025, and accordingly, reporting under Rule 11(g) of Companies (Audit and Auditors) Rules, 2014 is not applicable for the financial year ended March 31, 2025</t>
  </si>
  <si>
    <r>
      <t xml:space="preserve">Report in compliance with the </t>
    </r>
    <r>
      <rPr>
        <b/>
        <sz val="16"/>
        <color theme="1"/>
        <rFont val="Times New Roman"/>
        <charset val="134"/>
      </rPr>
      <t>sector specific sub directions</t>
    </r>
    <r>
      <rPr>
        <sz val="16"/>
        <color theme="1"/>
        <rFont val="Times New Roman"/>
        <charset val="134"/>
      </rPr>
      <t xml:space="preserve"> issued by the Comptroller &amp; Auditor General of India Section 143 </t>
    </r>
    <r>
      <rPr>
        <i/>
        <sz val="16"/>
        <color theme="1"/>
        <rFont val="Times New Roman"/>
        <charset val="134"/>
      </rPr>
      <t>(5)</t>
    </r>
    <r>
      <rPr>
        <sz val="16"/>
        <color theme="1"/>
        <rFont val="Times New Roman"/>
        <charset val="134"/>
      </rPr>
      <t xml:space="preserve"> of the Companies Act, 2013 in respect of Development Corporation of Vidarbha Limited, for the year ended 31</t>
    </r>
    <r>
      <rPr>
        <vertAlign val="superscript"/>
        <sz val="16"/>
        <color theme="1"/>
        <rFont val="Times New Roman"/>
        <charset val="134"/>
      </rPr>
      <t>st</t>
    </r>
    <r>
      <rPr>
        <sz val="16"/>
        <color theme="1"/>
        <rFont val="Times New Roman"/>
        <charset val="134"/>
      </rPr>
      <t xml:space="preserve"> March, 2025.</t>
    </r>
  </si>
  <si>
    <t>Standalone Cash Flow Statement for the year ended on 31st March, 2025</t>
  </si>
  <si>
    <t>SCHEDULES FORMING PART OF STATEMENT OF BALANCE SHEET AS AT 31st MARCH,2025</t>
  </si>
  <si>
    <t>SCHEDULES FORMING PART OF STATEMENT OF PROFIT &amp; LOSS FOR YEAR  ENDED ON 31st MARCH,2025</t>
  </si>
  <si>
    <t>Shri S. S.  Muddamwar (From 03-11-2018) (DIN 08272893)</t>
  </si>
  <si>
    <t xml:space="preserve"> PROFIT AND LOSS STATEMENT FOR THE YEAR ENDED 31ST MARCH 2025</t>
  </si>
  <si>
    <r>
      <t>NOTICE</t>
    </r>
    <r>
      <rPr>
        <sz val="18"/>
        <color rgb="FF000000"/>
        <rFont val="Calibri"/>
        <charset val="134"/>
      </rPr>
      <t xml:space="preserve"> is hereby given that the 54th Annual General Meeting of the Corporation will be held on </t>
    </r>
    <r>
      <rPr>
        <b/>
        <u/>
        <sz val="18"/>
        <color rgb="FF000000"/>
        <rFont val="Calibri"/>
        <charset val="134"/>
      </rPr>
      <t>1.00 P. M. on Tuesday the 25</t>
    </r>
    <r>
      <rPr>
        <b/>
        <u/>
        <vertAlign val="superscript"/>
        <sz val="18"/>
        <color rgb="FF000000"/>
        <rFont val="Calibri"/>
        <charset val="134"/>
      </rPr>
      <t>th</t>
    </r>
    <r>
      <rPr>
        <b/>
        <u/>
        <sz val="18"/>
        <color rgb="FF000000"/>
        <rFont val="Calibri"/>
        <charset val="134"/>
      </rPr>
      <t xml:space="preserve"> September, 2025</t>
    </r>
    <r>
      <rPr>
        <sz val="18"/>
        <color rgb="FF000000"/>
        <rFont val="Calibri"/>
        <charset val="134"/>
      </rPr>
      <t xml:space="preserve"> at the Registered Office of the Corporation at Nagpur-440012 to transact the following Business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</si>
</sst>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_(&quot;$&quot;* \(#,##0.00\);_(&quot;$&quot;* &quot;-&quot;??_);_(@_)"/>
    <numFmt numFmtId="43" formatCode="_(* #,##0.00_);_(* \(#,##0.00\);_(* &quot;-&quot;??_);_(@_)"/>
    <numFmt numFmtId="164" formatCode="_(* #,##0_);_(* \(#,##0\);_(* &quot;-&quot;??_);_(@_)"/>
    <numFmt numFmtId="165" formatCode="[$-409]d/mmm/yyyy;@"/>
    <numFmt numFmtId="166" formatCode="0.00_);\(0.00\)"/>
    <numFmt numFmtId="167" formatCode="0_);\(0\)"/>
    <numFmt numFmtId="168" formatCode="[$-409]mmmm\ d\,\ yyyy;@"/>
  </numFmts>
  <fonts count="143">
    <font>
      <sz val="11"/>
      <color theme="1"/>
      <name val="Calibri"/>
      <charset val="134"/>
      <scheme val="minor"/>
    </font>
    <font>
      <sz val="16"/>
      <color theme="1"/>
      <name val="Calibri"/>
      <charset val="134"/>
      <scheme val="minor"/>
    </font>
    <font>
      <b/>
      <sz val="14"/>
      <color theme="1"/>
      <name val="Kruti Dev 050"/>
      <charset val="134"/>
    </font>
    <font>
      <b/>
      <sz val="11"/>
      <color theme="1"/>
      <name val="Calibri"/>
      <charset val="134"/>
      <scheme val="minor"/>
    </font>
    <font>
      <sz val="14"/>
      <color theme="1"/>
      <name val="Calibri"/>
      <charset val="134"/>
      <scheme val="minor"/>
    </font>
    <font>
      <b/>
      <sz val="12"/>
      <color theme="1"/>
      <name val="Arial"/>
      <charset val="134"/>
    </font>
    <font>
      <b/>
      <sz val="14"/>
      <color theme="1"/>
      <name val="Calibri"/>
      <charset val="134"/>
      <scheme val="minor"/>
    </font>
    <font>
      <sz val="14"/>
      <color theme="1"/>
      <name val="Arial"/>
      <charset val="134"/>
    </font>
    <font>
      <sz val="12"/>
      <color theme="1"/>
      <name val="Calibri"/>
      <charset val="134"/>
      <scheme val="minor"/>
    </font>
    <font>
      <sz val="18"/>
      <color theme="1"/>
      <name val="Calibri"/>
      <charset val="134"/>
      <scheme val="minor"/>
    </font>
    <font>
      <b/>
      <sz val="18"/>
      <color theme="1"/>
      <name val="Calibri"/>
      <charset val="134"/>
      <scheme val="minor"/>
    </font>
    <font>
      <b/>
      <sz val="18"/>
      <color indexed="8"/>
      <name val="Cambria"/>
      <charset val="134"/>
      <scheme val="major"/>
    </font>
    <font>
      <b/>
      <sz val="11"/>
      <color indexed="8"/>
      <name val="Cambria"/>
      <charset val="134"/>
      <scheme val="major"/>
    </font>
    <font>
      <u/>
      <sz val="16"/>
      <color theme="1"/>
      <name val="Calibri"/>
      <charset val="134"/>
      <scheme val="minor"/>
    </font>
    <font>
      <u/>
      <sz val="16"/>
      <color rgb="FF000000"/>
      <name val="Calibri"/>
      <charset val="134"/>
      <scheme val="minor"/>
    </font>
    <font>
      <sz val="16"/>
      <color rgb="FF000000"/>
      <name val="Calibri"/>
      <charset val="134"/>
      <scheme val="minor"/>
    </font>
    <font>
      <sz val="16"/>
      <color rgb="FF000000"/>
      <name val="Calibri"/>
      <charset val="134"/>
    </font>
    <font>
      <b/>
      <sz val="16"/>
      <color indexed="8"/>
      <name val="Cambria"/>
      <charset val="134"/>
      <scheme val="major"/>
    </font>
    <font>
      <sz val="10"/>
      <color theme="1"/>
      <name val="Cambria"/>
      <charset val="134"/>
      <scheme val="major"/>
    </font>
    <font>
      <sz val="16"/>
      <color theme="1"/>
      <name val="Cambria"/>
      <charset val="134"/>
      <scheme val="major"/>
    </font>
    <font>
      <b/>
      <sz val="10"/>
      <color indexed="8"/>
      <name val="Cambria"/>
      <charset val="134"/>
      <scheme val="major"/>
    </font>
    <font>
      <b/>
      <sz val="16"/>
      <name val="Cambria"/>
      <charset val="134"/>
      <scheme val="major"/>
    </font>
    <font>
      <b/>
      <sz val="13"/>
      <name val="Cambria"/>
      <charset val="134"/>
      <scheme val="major"/>
    </font>
    <font>
      <sz val="13"/>
      <name val="Cambria"/>
      <charset val="134"/>
      <scheme val="major"/>
    </font>
    <font>
      <sz val="13"/>
      <color theme="1"/>
      <name val="Cambria"/>
      <charset val="134"/>
      <scheme val="major"/>
    </font>
    <font>
      <sz val="16"/>
      <name val="Cambria"/>
      <charset val="134"/>
      <scheme val="major"/>
    </font>
    <font>
      <b/>
      <sz val="16"/>
      <name val="Rupee Foradian"/>
      <charset val="134"/>
    </font>
    <font>
      <b/>
      <sz val="16"/>
      <color theme="1"/>
      <name val="Cambria"/>
      <charset val="134"/>
      <scheme val="major"/>
    </font>
    <font>
      <u val="singleAccounting"/>
      <sz val="16"/>
      <color theme="1"/>
      <name val="Cambria"/>
      <charset val="134"/>
      <scheme val="major"/>
    </font>
    <font>
      <u val="singleAccounting"/>
      <sz val="16"/>
      <name val="Cambria"/>
      <charset val="134"/>
      <scheme val="major"/>
    </font>
    <font>
      <b/>
      <sz val="16"/>
      <name val="Calibri"/>
      <charset val="134"/>
      <scheme val="minor"/>
    </font>
    <font>
      <sz val="16"/>
      <color rgb="FFFF0000"/>
      <name val="Cambria"/>
      <charset val="134"/>
      <scheme val="major"/>
    </font>
    <font>
      <sz val="10"/>
      <name val="Cambria"/>
      <charset val="134"/>
      <scheme val="major"/>
    </font>
    <font>
      <sz val="14"/>
      <name val="Cambria"/>
      <charset val="134"/>
      <scheme val="major"/>
    </font>
    <font>
      <b/>
      <sz val="18"/>
      <name val="Cambria"/>
      <charset val="134"/>
      <scheme val="major"/>
    </font>
    <font>
      <b/>
      <sz val="10"/>
      <name val="Cambria"/>
      <charset val="134"/>
      <scheme val="major"/>
    </font>
    <font>
      <b/>
      <sz val="12"/>
      <name val="Cambria"/>
      <charset val="134"/>
      <scheme val="major"/>
    </font>
    <font>
      <sz val="12"/>
      <name val="Cambria"/>
      <charset val="134"/>
      <scheme val="major"/>
    </font>
    <font>
      <b/>
      <sz val="16"/>
      <color rgb="FF000000"/>
      <name val="Cambria"/>
      <charset val="134"/>
      <scheme val="major"/>
    </font>
    <font>
      <sz val="16"/>
      <color rgb="FF000000"/>
      <name val="Cambria"/>
      <charset val="134"/>
      <scheme val="major"/>
    </font>
    <font>
      <sz val="16"/>
      <name val="Rupee Foradian"/>
      <charset val="134"/>
    </font>
    <font>
      <b/>
      <sz val="10"/>
      <color theme="1"/>
      <name val="Cambria"/>
      <charset val="134"/>
      <scheme val="major"/>
    </font>
    <font>
      <b/>
      <sz val="14"/>
      <color indexed="8"/>
      <name val="Cambria"/>
      <charset val="134"/>
      <scheme val="major"/>
    </font>
    <font>
      <b/>
      <sz val="14"/>
      <name val="Cambria"/>
      <charset val="134"/>
      <scheme val="major"/>
    </font>
    <font>
      <b/>
      <sz val="12"/>
      <color theme="1"/>
      <name val="Cambria"/>
      <charset val="134"/>
      <scheme val="major"/>
    </font>
    <font>
      <sz val="12"/>
      <color theme="1"/>
      <name val="Cambria"/>
      <charset val="134"/>
      <scheme val="major"/>
    </font>
    <font>
      <b/>
      <sz val="12"/>
      <name val="Rupee Foradian"/>
      <charset val="134"/>
    </font>
    <font>
      <sz val="12"/>
      <name val="Arial"/>
      <charset val="134"/>
    </font>
    <font>
      <sz val="8"/>
      <name val="Arial"/>
      <charset val="134"/>
    </font>
    <font>
      <b/>
      <sz val="18"/>
      <name val="Bookman Old Style"/>
      <charset val="134"/>
    </font>
    <font>
      <b/>
      <sz val="16"/>
      <name val="Bookman Old Style"/>
      <charset val="134"/>
    </font>
    <font>
      <b/>
      <sz val="11"/>
      <name val="Bookman Old Style"/>
      <charset val="134"/>
    </font>
    <font>
      <sz val="18"/>
      <name val="Calibri"/>
      <charset val="134"/>
      <scheme val="minor"/>
    </font>
    <font>
      <b/>
      <sz val="18"/>
      <color indexed="8"/>
      <name val="Calibri"/>
      <charset val="134"/>
      <scheme val="minor"/>
    </font>
    <font>
      <b/>
      <sz val="18"/>
      <name val="Calibri"/>
      <charset val="134"/>
      <scheme val="minor"/>
    </font>
    <font>
      <sz val="18"/>
      <color indexed="9"/>
      <name val="Calibri"/>
      <charset val="134"/>
      <scheme val="minor"/>
    </font>
    <font>
      <b/>
      <sz val="10"/>
      <name val="Bookman Old Style"/>
      <charset val="134"/>
    </font>
    <font>
      <sz val="14"/>
      <color indexed="8"/>
      <name val="Cambria"/>
      <charset val="134"/>
      <scheme val="major"/>
    </font>
    <font>
      <b/>
      <sz val="18"/>
      <color indexed="8"/>
      <name val="Rupee Foradian"/>
      <charset val="134"/>
    </font>
    <font>
      <sz val="18"/>
      <color indexed="8"/>
      <name val="Cambria"/>
      <charset val="134"/>
      <scheme val="major"/>
    </font>
    <font>
      <b/>
      <u/>
      <sz val="18"/>
      <color indexed="8"/>
      <name val="Cambria"/>
      <charset val="134"/>
      <scheme val="major"/>
    </font>
    <font>
      <sz val="18"/>
      <name val="Cambria"/>
      <charset val="134"/>
    </font>
    <font>
      <b/>
      <sz val="18"/>
      <name val="Arial"/>
      <charset val="134"/>
    </font>
    <font>
      <b/>
      <sz val="10"/>
      <name val="Arial"/>
      <charset val="134"/>
    </font>
    <font>
      <sz val="18"/>
      <name val="Cambria"/>
      <charset val="134"/>
      <scheme val="major"/>
    </font>
    <font>
      <sz val="18"/>
      <color theme="1"/>
      <name val="Cambria"/>
      <charset val="134"/>
      <scheme val="major"/>
    </font>
    <font>
      <sz val="12"/>
      <color indexed="8"/>
      <name val="Cambria"/>
      <charset val="134"/>
      <scheme val="major"/>
    </font>
    <font>
      <b/>
      <sz val="11"/>
      <color indexed="8"/>
      <name val="Rupee Foradian"/>
      <charset val="134"/>
    </font>
    <font>
      <sz val="16"/>
      <color indexed="8"/>
      <name val="Cambria"/>
      <charset val="134"/>
      <scheme val="major"/>
    </font>
    <font>
      <b/>
      <u val="double"/>
      <sz val="18"/>
      <name val="Cambria"/>
      <charset val="134"/>
    </font>
    <font>
      <b/>
      <sz val="16"/>
      <name val="Arial"/>
      <charset val="134"/>
    </font>
    <font>
      <b/>
      <sz val="20"/>
      <color theme="1"/>
      <name val="Calibri"/>
      <charset val="134"/>
      <scheme val="minor"/>
    </font>
    <font>
      <sz val="16"/>
      <color rgb="FF000000"/>
      <name val="Times New Roman"/>
      <charset val="134"/>
    </font>
    <font>
      <sz val="16"/>
      <color theme="1"/>
      <name val="Times New Roman"/>
      <charset val="134"/>
    </font>
    <font>
      <b/>
      <u/>
      <sz val="16"/>
      <color theme="1"/>
      <name val="Times New Roman"/>
      <charset val="134"/>
    </font>
    <font>
      <b/>
      <sz val="16"/>
      <color theme="1"/>
      <name val="Times New Roman"/>
      <charset val="134"/>
    </font>
    <font>
      <sz val="12"/>
      <color theme="1"/>
      <name val="Times New Roman"/>
      <charset val="134"/>
    </font>
    <font>
      <sz val="11"/>
      <color theme="1"/>
      <name val="Times New Roman"/>
      <charset val="134"/>
    </font>
    <font>
      <b/>
      <sz val="16"/>
      <color theme="1"/>
      <name val="Calibri"/>
      <charset val="134"/>
      <scheme val="minor"/>
    </font>
    <font>
      <u/>
      <sz val="16"/>
      <color indexed="12"/>
      <name val="Arial"/>
      <charset val="134"/>
    </font>
    <font>
      <i/>
      <sz val="16"/>
      <color theme="1"/>
      <name val="Calibri"/>
      <charset val="134"/>
      <scheme val="minor"/>
    </font>
    <font>
      <b/>
      <sz val="12"/>
      <color theme="1"/>
      <name val="Calibri"/>
      <charset val="134"/>
      <scheme val="minor"/>
    </font>
    <font>
      <b/>
      <u/>
      <sz val="18"/>
      <color theme="1"/>
      <name val="Arial"/>
      <charset val="134"/>
    </font>
    <font>
      <sz val="18"/>
      <color theme="1"/>
      <name val="Arial"/>
      <charset val="134"/>
    </font>
    <font>
      <sz val="10"/>
      <color theme="1"/>
      <name val="Arial"/>
      <charset val="134"/>
    </font>
    <font>
      <sz val="9"/>
      <color theme="1"/>
      <name val="Arial"/>
      <charset val="134"/>
    </font>
    <font>
      <b/>
      <u/>
      <sz val="16"/>
      <color theme="1"/>
      <name val="Calibri"/>
      <charset val="134"/>
      <scheme val="minor"/>
    </font>
    <font>
      <b/>
      <u/>
      <sz val="16"/>
      <color theme="1"/>
      <name val="Arial"/>
      <charset val="134"/>
    </font>
    <font>
      <b/>
      <sz val="26"/>
      <color indexed="8"/>
      <name val="Cambria"/>
      <charset val="134"/>
      <scheme val="major"/>
    </font>
    <font>
      <sz val="26"/>
      <color theme="1"/>
      <name val="Arial"/>
      <charset val="134"/>
    </font>
    <font>
      <sz val="26"/>
      <color theme="1"/>
      <name val="Calibri"/>
      <charset val="134"/>
      <scheme val="minor"/>
    </font>
    <font>
      <b/>
      <sz val="26"/>
      <color theme="1"/>
      <name val="Calibri"/>
      <charset val="134"/>
      <scheme val="minor"/>
    </font>
    <font>
      <b/>
      <u/>
      <sz val="18"/>
      <color theme="1"/>
      <name val="Calibri"/>
      <charset val="134"/>
      <scheme val="minor"/>
    </font>
    <font>
      <b/>
      <sz val="20"/>
      <color indexed="8"/>
      <name val="Cambria"/>
      <charset val="134"/>
      <scheme val="major"/>
    </font>
    <font>
      <sz val="20"/>
      <color theme="1"/>
      <name val="Arial"/>
      <charset val="134"/>
    </font>
    <font>
      <b/>
      <vertAlign val="superscript"/>
      <sz val="28"/>
      <color rgb="FF000000"/>
      <name val="Cambria"/>
      <charset val="134"/>
    </font>
    <font>
      <b/>
      <sz val="28"/>
      <color indexed="8"/>
      <name val="Cambria"/>
      <charset val="134"/>
      <scheme val="major"/>
    </font>
    <font>
      <sz val="22"/>
      <color theme="1"/>
      <name val="Calibri"/>
      <charset val="134"/>
      <scheme val="minor"/>
    </font>
    <font>
      <u/>
      <sz val="10"/>
      <color indexed="12"/>
      <name val="Arial"/>
      <charset val="134"/>
    </font>
    <font>
      <sz val="10"/>
      <name val="Arial"/>
      <charset val="134"/>
    </font>
    <font>
      <sz val="16"/>
      <color indexed="8"/>
      <name val="Calibri"/>
      <charset val="134"/>
    </font>
    <font>
      <sz val="18"/>
      <color rgb="FF000000"/>
      <name val="Calibri"/>
      <charset val="134"/>
    </font>
    <font>
      <vertAlign val="superscript"/>
      <sz val="18"/>
      <color rgb="FF000000"/>
      <name val="Calibri"/>
      <charset val="134"/>
    </font>
    <font>
      <u/>
      <sz val="16"/>
      <color indexed="8"/>
      <name val="Calibri"/>
      <charset val="134"/>
    </font>
    <font>
      <u/>
      <sz val="16"/>
      <color indexed="8"/>
      <name val="Cambria"/>
      <charset val="134"/>
    </font>
    <font>
      <sz val="16"/>
      <color indexed="8"/>
      <name val="Cambria"/>
      <charset val="134"/>
    </font>
    <font>
      <b/>
      <sz val="16"/>
      <color indexed="8"/>
      <name val="Cambria"/>
      <charset val="134"/>
    </font>
    <font>
      <b/>
      <sz val="16"/>
      <color rgb="FF000000"/>
      <name val="Calibri"/>
      <charset val="134"/>
    </font>
    <font>
      <b/>
      <i/>
      <sz val="16"/>
      <color theme="1"/>
      <name val="Times New Roman"/>
      <charset val="134"/>
    </font>
    <font>
      <b/>
      <sz val="12"/>
      <color indexed="8"/>
      <name val="Cambria"/>
      <charset val="134"/>
    </font>
    <font>
      <b/>
      <sz val="28"/>
      <color rgb="FF000000"/>
      <name val="Cambria"/>
      <charset val="134"/>
    </font>
    <font>
      <b/>
      <sz val="16"/>
      <name val="Cambria"/>
      <charset val="134"/>
    </font>
    <font>
      <sz val="18"/>
      <color indexed="8"/>
      <name val="Calibri"/>
      <charset val="134"/>
    </font>
    <font>
      <b/>
      <sz val="18"/>
      <color indexed="8"/>
      <name val="Calibri"/>
      <charset val="134"/>
    </font>
    <font>
      <sz val="14"/>
      <color rgb="FF000000"/>
      <name val="Calibri"/>
      <charset val="134"/>
    </font>
    <font>
      <vertAlign val="superscript"/>
      <sz val="14"/>
      <color rgb="FF000000"/>
      <name val="Calibri"/>
      <charset val="134"/>
    </font>
    <font>
      <b/>
      <sz val="9.5"/>
      <color theme="1"/>
      <name val="Calibri"/>
      <charset val="134"/>
      <scheme val="minor"/>
    </font>
    <font>
      <b/>
      <sz val="9"/>
      <color theme="1"/>
      <name val="Segoe UI"/>
      <charset val="134"/>
    </font>
    <font>
      <i/>
      <sz val="16"/>
      <color indexed="8"/>
      <name val="Calibri"/>
      <charset val="134"/>
    </font>
    <font>
      <vertAlign val="superscript"/>
      <sz val="18"/>
      <color indexed="8"/>
      <name val="Calibri"/>
      <charset val="134"/>
    </font>
    <font>
      <b/>
      <sz val="16"/>
      <color indexed="8"/>
      <name val="Calibri"/>
      <charset val="134"/>
    </font>
    <font>
      <b/>
      <vertAlign val="superscript"/>
      <sz val="16"/>
      <color theme="1"/>
      <name val="Times New Roman"/>
      <charset val="134"/>
    </font>
    <font>
      <b/>
      <sz val="14"/>
      <color rgb="FF000000"/>
      <name val="Calibri"/>
      <charset val="134"/>
    </font>
    <font>
      <b/>
      <vertAlign val="superscript"/>
      <sz val="14"/>
      <color rgb="FF000000"/>
      <name val="Calibri"/>
      <charset val="134"/>
    </font>
    <font>
      <b/>
      <sz val="26"/>
      <color indexed="8"/>
      <name val="Calibri"/>
      <charset val="134"/>
    </font>
    <font>
      <sz val="26"/>
      <color indexed="8"/>
      <name val="Calibri"/>
      <charset val="134"/>
    </font>
    <font>
      <i/>
      <sz val="16"/>
      <color theme="1"/>
      <name val="Times New Roman"/>
      <charset val="134"/>
    </font>
    <font>
      <vertAlign val="superscript"/>
      <sz val="16"/>
      <color theme="1"/>
      <name val="Times New Roman"/>
      <charset val="134"/>
    </font>
    <font>
      <b/>
      <u/>
      <sz val="18"/>
      <color rgb="FF000000"/>
      <name val="Calibri"/>
      <charset val="134"/>
    </font>
    <font>
      <b/>
      <u/>
      <vertAlign val="superscript"/>
      <sz val="18"/>
      <color rgb="FF000000"/>
      <name val="Calibri"/>
      <charset val="134"/>
    </font>
    <font>
      <b/>
      <sz val="22"/>
      <color indexed="8"/>
      <name val="Calibri"/>
      <charset val="134"/>
    </font>
    <font>
      <sz val="22"/>
      <color indexed="8"/>
      <name val="Calibri"/>
      <charset val="134"/>
    </font>
    <font>
      <b/>
      <u/>
      <sz val="16"/>
      <color rgb="FF000000"/>
      <name val="Calibri"/>
      <charset val="134"/>
    </font>
    <font>
      <b/>
      <u/>
      <vertAlign val="superscript"/>
      <sz val="16"/>
      <color rgb="FF000000"/>
      <name val="Calibri"/>
      <charset val="134"/>
    </font>
    <font>
      <b/>
      <i/>
      <u/>
      <sz val="16"/>
      <color theme="1"/>
      <name val="Times New Roman"/>
      <charset val="134"/>
    </font>
    <font>
      <vertAlign val="superscript"/>
      <sz val="16"/>
      <color indexed="8"/>
      <name val="Calibri"/>
      <charset val="134"/>
    </font>
    <font>
      <sz val="14"/>
      <color indexed="8"/>
      <name val="Calibri"/>
      <charset val="134"/>
    </font>
    <font>
      <sz val="9"/>
      <name val="Tahoma"/>
      <charset val="134"/>
    </font>
    <font>
      <b/>
      <sz val="9"/>
      <name val="Tahoma"/>
      <charset val="134"/>
    </font>
    <font>
      <sz val="11"/>
      <color theme="1"/>
      <name val="Calibri"/>
      <charset val="134"/>
      <scheme val="minor"/>
    </font>
    <font>
      <sz val="16"/>
      <color theme="1"/>
      <name val="Cambria"/>
      <family val="1"/>
      <scheme val="major"/>
    </font>
    <font>
      <b/>
      <sz val="16"/>
      <color theme="1"/>
      <name val="Cambria"/>
      <family val="1"/>
      <scheme val="major"/>
    </font>
    <font>
      <sz val="16"/>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2" tint="-0.249977111117893"/>
        <bgColor indexed="64"/>
      </patternFill>
    </fill>
  </fills>
  <borders count="3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medium">
        <color auto="1"/>
      </right>
      <top/>
      <bottom style="medium">
        <color auto="1"/>
      </bottom>
      <diagonal/>
    </border>
    <border>
      <left style="thin">
        <color auto="1"/>
      </left>
      <right style="thin">
        <color auto="1"/>
      </right>
      <top style="thin">
        <color auto="1"/>
      </top>
      <bottom style="double">
        <color auto="1"/>
      </bottom>
      <diagonal/>
    </border>
    <border>
      <left/>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right style="medium">
        <color auto="1"/>
      </right>
      <top/>
      <bottom/>
      <diagonal/>
    </border>
    <border>
      <left style="medium">
        <color auto="1"/>
      </left>
      <right style="medium">
        <color auto="1"/>
      </right>
      <top/>
      <bottom style="double">
        <color auto="1"/>
      </bottom>
      <diagonal/>
    </border>
    <border>
      <left style="medium">
        <color auto="1"/>
      </left>
      <right style="medium">
        <color auto="1"/>
      </right>
      <top style="double">
        <color auto="1"/>
      </top>
      <bottom style="thin">
        <color auto="1"/>
      </bottom>
      <diagonal/>
    </border>
    <border>
      <left/>
      <right style="medium">
        <color auto="1"/>
      </right>
      <top style="double">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top/>
      <bottom style="medium">
        <color auto="1"/>
      </bottom>
      <diagonal/>
    </border>
    <border>
      <left style="medium">
        <color auto="1"/>
      </left>
      <right style="medium">
        <color auto="1"/>
      </right>
      <top style="thin">
        <color auto="1"/>
      </top>
      <bottom style="double">
        <color auto="1"/>
      </bottom>
      <diagonal/>
    </border>
    <border>
      <left/>
      <right style="medium">
        <color auto="1"/>
      </right>
      <top style="medium">
        <color auto="1"/>
      </top>
      <bottom style="medium">
        <color auto="1"/>
      </bottom>
      <diagonal/>
    </border>
  </borders>
  <cellStyleXfs count="9">
    <xf numFmtId="0" fontId="0" fillId="0" borderId="0"/>
    <xf numFmtId="43" fontId="139" fillId="0" borderId="0" applyFont="0" applyFill="0" applyBorder="0" applyAlignment="0" applyProtection="0"/>
    <xf numFmtId="9" fontId="139" fillId="0" borderId="0" applyFont="0" applyFill="0" applyBorder="0" applyAlignment="0" applyProtection="0"/>
    <xf numFmtId="0" fontId="98" fillId="0" borderId="0" applyNumberFormat="0" applyFill="0" applyBorder="0" applyAlignment="0" applyProtection="0">
      <alignment vertical="top"/>
      <protection locked="0"/>
    </xf>
    <xf numFmtId="43" fontId="99" fillId="0" borderId="0" applyFont="0" applyFill="0" applyBorder="0" applyAlignment="0" applyProtection="0"/>
    <xf numFmtId="44" fontId="99" fillId="0" borderId="0" applyFont="0" applyFill="0" applyBorder="0" applyAlignment="0" applyProtection="0"/>
    <xf numFmtId="0" fontId="99" fillId="0" borderId="0"/>
    <xf numFmtId="0" fontId="99" fillId="0" borderId="0"/>
    <xf numFmtId="9" fontId="99" fillId="0" borderId="0" applyFont="0" applyFill="0" applyBorder="0" applyAlignment="0" applyProtection="0"/>
  </cellStyleXfs>
  <cellXfs count="872">
    <xf numFmtId="0" fontId="0" fillId="0" borderId="0" xfId="0"/>
    <xf numFmtId="0" fontId="1" fillId="0" borderId="0" xfId="0" applyFont="1" applyAlignment="1">
      <alignment horizontal="center"/>
    </xf>
    <xf numFmtId="0" fontId="2" fillId="0" borderId="0" xfId="0" applyFont="1" applyAlignment="1">
      <alignment vertical="top"/>
    </xf>
    <xf numFmtId="0" fontId="2" fillId="0" borderId="0" xfId="0" applyFont="1" applyAlignment="1">
      <alignment horizontal="right"/>
    </xf>
    <xf numFmtId="0" fontId="3" fillId="0" borderId="0" xfId="0" applyFont="1" applyAlignment="1">
      <alignment vertical="top"/>
    </xf>
    <xf numFmtId="0" fontId="2" fillId="0" borderId="0" xfId="0" applyFont="1" applyAlignment="1">
      <alignment horizontal="right" vertical="top"/>
    </xf>
    <xf numFmtId="0" fontId="4" fillId="0" borderId="0" xfId="0" applyFont="1" applyAlignment="1">
      <alignment vertical="top"/>
    </xf>
    <xf numFmtId="0" fontId="4" fillId="0" borderId="0" xfId="0" applyFont="1"/>
    <xf numFmtId="0" fontId="2" fillId="0" borderId="0" xfId="0" applyFont="1" applyAlignment="1">
      <alignment horizontal="center"/>
    </xf>
    <xf numFmtId="0" fontId="5" fillId="0" borderId="0" xfId="0" applyFont="1" applyAlignment="1">
      <alignment horizontal="right" vertical="top"/>
    </xf>
    <xf numFmtId="0" fontId="6" fillId="0" borderId="0" xfId="0" applyFont="1" applyAlignment="1">
      <alignment vertical="top"/>
    </xf>
    <xf numFmtId="0" fontId="6" fillId="0" borderId="0" xfId="0" applyFont="1" applyAlignment="1">
      <alignment horizontal="right" vertical="top"/>
    </xf>
    <xf numFmtId="0" fontId="0" fillId="0" borderId="0" xfId="0" applyAlignment="1">
      <alignment vertical="top"/>
    </xf>
    <xf numFmtId="0" fontId="4" fillId="0" borderId="0" xfId="0" applyFont="1" applyAlignment="1">
      <alignment horizontal="justify"/>
    </xf>
    <xf numFmtId="0" fontId="7" fillId="0" borderId="0" xfId="0" applyFont="1" applyAlignment="1">
      <alignment horizontal="justify"/>
    </xf>
    <xf numFmtId="0" fontId="7" fillId="0" borderId="0" xfId="0" applyFont="1"/>
    <xf numFmtId="0" fontId="4" fillId="0" borderId="0" xfId="0" applyFont="1" applyAlignment="1">
      <alignment horizontal="center"/>
    </xf>
    <xf numFmtId="0" fontId="4" fillId="0" borderId="0" xfId="0" applyFont="1" applyAlignment="1">
      <alignment horizontal="justify" vertical="top" wrapText="1"/>
    </xf>
    <xf numFmtId="0" fontId="8" fillId="0" borderId="0" xfId="0" applyFont="1"/>
    <xf numFmtId="0" fontId="1" fillId="0" borderId="3" xfId="0" applyFont="1" applyBorder="1" applyAlignment="1">
      <alignment vertical="center" wrapText="1"/>
    </xf>
    <xf numFmtId="0" fontId="1" fillId="0" borderId="3" xfId="0" applyFont="1" applyBorder="1" applyAlignment="1">
      <alignment vertical="center"/>
    </xf>
    <xf numFmtId="0" fontId="1" fillId="0" borderId="3" xfId="0" applyFont="1" applyBorder="1" applyAlignment="1">
      <alignment vertical="top" wrapText="1"/>
    </xf>
    <xf numFmtId="0" fontId="1" fillId="0" borderId="3" xfId="0" applyFont="1" applyBorder="1"/>
    <xf numFmtId="0" fontId="1" fillId="0" borderId="3" xfId="0" applyFont="1" applyBorder="1" applyAlignment="1">
      <alignment wrapText="1"/>
    </xf>
    <xf numFmtId="0" fontId="1" fillId="0" borderId="3" xfId="0" applyFont="1" applyBorder="1" applyAlignment="1">
      <alignment horizontal="center" vertical="top"/>
    </xf>
    <xf numFmtId="0" fontId="1" fillId="0" borderId="3" xfId="0" applyFont="1" applyBorder="1" applyAlignment="1">
      <alignment vertical="top"/>
    </xf>
    <xf numFmtId="0" fontId="1" fillId="0" borderId="3" xfId="0" applyFont="1" applyBorder="1" applyAlignment="1">
      <alignment horizontal="left" vertical="center"/>
    </xf>
    <xf numFmtId="0" fontId="1" fillId="0" borderId="4" xfId="0" applyFont="1" applyFill="1" applyBorder="1" applyAlignment="1">
      <alignment horizontal="center" vertical="top"/>
    </xf>
    <xf numFmtId="0" fontId="1" fillId="0" borderId="4" xfId="0" applyFont="1" applyFill="1" applyBorder="1" applyAlignment="1">
      <alignment vertical="top" wrapText="1"/>
    </xf>
    <xf numFmtId="0" fontId="1" fillId="0" borderId="4" xfId="0" applyFont="1" applyFill="1" applyBorder="1" applyAlignment="1">
      <alignment vertical="center"/>
    </xf>
    <xf numFmtId="0" fontId="1" fillId="0" borderId="4" xfId="0" applyFont="1" applyFill="1" applyBorder="1" applyAlignment="1">
      <alignment vertical="center" wrapText="1"/>
    </xf>
    <xf numFmtId="0" fontId="1" fillId="0" borderId="5" xfId="0" applyFont="1" applyBorder="1"/>
    <xf numFmtId="0" fontId="1" fillId="0" borderId="6" xfId="0" applyFont="1" applyFill="1" applyBorder="1" applyAlignment="1">
      <alignment horizontal="center" vertical="top"/>
    </xf>
    <xf numFmtId="0" fontId="1" fillId="0" borderId="6" xfId="0" applyFont="1" applyFill="1" applyBorder="1" applyAlignment="1">
      <alignment vertical="top" wrapText="1"/>
    </xf>
    <xf numFmtId="0" fontId="1" fillId="0" borderId="7" xfId="0" applyFont="1" applyFill="1" applyBorder="1" applyAlignment="1">
      <alignment vertical="top" wrapText="1"/>
    </xf>
    <xf numFmtId="0" fontId="1" fillId="0" borderId="6" xfId="0" applyFont="1" applyFill="1" applyBorder="1" applyAlignment="1">
      <alignment vertical="center"/>
    </xf>
    <xf numFmtId="0" fontId="1" fillId="0" borderId="6" xfId="0" applyFont="1" applyBorder="1"/>
    <xf numFmtId="0" fontId="1" fillId="0" borderId="0" xfId="0" applyFont="1" applyFill="1" applyBorder="1" applyAlignment="1">
      <alignment horizontal="center" vertical="top"/>
    </xf>
    <xf numFmtId="0" fontId="1" fillId="0" borderId="0" xfId="0" applyFont="1" applyFill="1" applyBorder="1" applyAlignment="1">
      <alignment vertical="top" wrapText="1"/>
    </xf>
    <xf numFmtId="0" fontId="1" fillId="0" borderId="0" xfId="0" applyFont="1" applyFill="1" applyBorder="1" applyAlignment="1">
      <alignment vertical="center"/>
    </xf>
    <xf numFmtId="0" fontId="1" fillId="0" borderId="0" xfId="0" applyFont="1"/>
    <xf numFmtId="0" fontId="1" fillId="0" borderId="0" xfId="0" applyFont="1" applyAlignment="1">
      <alignment vertical="top"/>
    </xf>
    <xf numFmtId="0" fontId="1" fillId="0" borderId="9" xfId="0" applyFont="1" applyBorder="1"/>
    <xf numFmtId="0" fontId="1" fillId="0" borderId="0" xfId="0" applyFont="1" applyBorder="1" applyAlignment="1">
      <alignment vertical="top" wrapText="1"/>
    </xf>
    <xf numFmtId="0" fontId="0" fillId="0" borderId="0" xfId="0" applyFont="1" applyAlignment="1">
      <alignment vertical="top"/>
    </xf>
    <xf numFmtId="0" fontId="12" fillId="0" borderId="0" xfId="0" applyFont="1" applyAlignment="1">
      <alignment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 fillId="0" borderId="6" xfId="0" applyFont="1" applyBorder="1" applyAlignment="1">
      <alignment horizontal="center" vertical="top"/>
    </xf>
    <xf numFmtId="0" fontId="0" fillId="0" borderId="0" xfId="0" applyFont="1" applyBorder="1" applyAlignment="1">
      <alignment vertical="top"/>
    </xf>
    <xf numFmtId="0" fontId="0" fillId="0" borderId="14" xfId="0" applyFont="1" applyBorder="1" applyAlignment="1">
      <alignment vertical="top"/>
    </xf>
    <xf numFmtId="0" fontId="1" fillId="0" borderId="4" xfId="0" applyFont="1" applyBorder="1" applyAlignment="1">
      <alignment vertical="top"/>
    </xf>
    <xf numFmtId="0" fontId="17" fillId="0" borderId="0" xfId="0" applyFont="1" applyAlignment="1">
      <alignment vertical="top"/>
    </xf>
    <xf numFmtId="43" fontId="12" fillId="0" borderId="0" xfId="0" applyNumberFormat="1" applyFont="1" applyAlignment="1">
      <alignment vertical="top"/>
    </xf>
    <xf numFmtId="43" fontId="18" fillId="0" borderId="0" xfId="0" applyNumberFormat="1" applyFont="1"/>
    <xf numFmtId="43" fontId="18" fillId="0" borderId="0" xfId="1" applyFont="1"/>
    <xf numFmtId="43" fontId="17" fillId="0" borderId="0" xfId="1" applyFont="1" applyAlignment="1">
      <alignment vertical="center"/>
    </xf>
    <xf numFmtId="43" fontId="20" fillId="0" borderId="0" xfId="1" applyFont="1" applyAlignment="1">
      <alignment vertical="center"/>
    </xf>
    <xf numFmtId="0" fontId="20" fillId="0" borderId="0" xfId="0" applyFont="1" applyAlignment="1">
      <alignment vertical="center"/>
    </xf>
    <xf numFmtId="43" fontId="22" fillId="0" borderId="0" xfId="1" applyFont="1"/>
    <xf numFmtId="43" fontId="23" fillId="0" borderId="0" xfId="1" applyFont="1"/>
    <xf numFmtId="43" fontId="24" fillId="0" borderId="0" xfId="1" applyFont="1"/>
    <xf numFmtId="43" fontId="21" fillId="0" borderId="0" xfId="1" applyFont="1"/>
    <xf numFmtId="43" fontId="25" fillId="0" borderId="0" xfId="1" applyFont="1"/>
    <xf numFmtId="43" fontId="21" fillId="0" borderId="3" xfId="1" applyFont="1" applyBorder="1" applyAlignment="1">
      <alignment horizontal="center"/>
    </xf>
    <xf numFmtId="43" fontId="26" fillId="0" borderId="3" xfId="1" applyFont="1" applyBorder="1" applyAlignment="1">
      <alignment horizontal="center"/>
    </xf>
    <xf numFmtId="43" fontId="21" fillId="0" borderId="5" xfId="1" applyFont="1" applyBorder="1"/>
    <xf numFmtId="43" fontId="25" fillId="0" borderId="5" xfId="1" applyFont="1" applyBorder="1"/>
    <xf numFmtId="43" fontId="25" fillId="0" borderId="4" xfId="1" applyFont="1" applyBorder="1" applyAlignment="1">
      <alignment horizontal="left" indent="2"/>
    </xf>
    <xf numFmtId="43" fontId="21" fillId="0" borderId="4" xfId="1" applyFont="1" applyBorder="1"/>
    <xf numFmtId="43" fontId="25" fillId="0" borderId="4" xfId="1" applyFont="1" applyBorder="1" applyAlignment="1">
      <alignment horizontal="center"/>
    </xf>
    <xf numFmtId="43" fontId="21" fillId="0" borderId="3" xfId="1" applyFont="1" applyBorder="1" applyAlignment="1">
      <alignment horizontal="left"/>
    </xf>
    <xf numFmtId="43" fontId="21" fillId="0" borderId="3" xfId="1" applyFont="1" applyBorder="1"/>
    <xf numFmtId="43" fontId="25" fillId="0" borderId="5" xfId="1" applyFont="1" applyBorder="1" applyAlignment="1">
      <alignment horizontal="left" indent="3"/>
    </xf>
    <xf numFmtId="43" fontId="25" fillId="0" borderId="5" xfId="1" applyFont="1" applyBorder="1" applyAlignment="1">
      <alignment horizontal="center"/>
    </xf>
    <xf numFmtId="43" fontId="25" fillId="0" borderId="6" xfId="1" applyFont="1" applyBorder="1"/>
    <xf numFmtId="43" fontId="25" fillId="0" borderId="3" xfId="1" applyFont="1" applyBorder="1" applyAlignment="1">
      <alignment horizontal="right" wrapText="1"/>
    </xf>
    <xf numFmtId="43" fontId="25" fillId="0" borderId="3" xfId="1" applyFont="1" applyBorder="1" applyAlignment="1">
      <alignment horizontal="center"/>
    </xf>
    <xf numFmtId="43" fontId="25" fillId="0" borderId="1" xfId="1" applyFont="1" applyBorder="1" applyAlignment="1">
      <alignment horizontal="center"/>
    </xf>
    <xf numFmtId="43" fontId="24" fillId="0" borderId="13" xfId="1" applyFont="1" applyBorder="1"/>
    <xf numFmtId="43" fontId="19" fillId="0" borderId="0" xfId="1" applyFont="1" applyAlignment="1">
      <alignment vertical="top"/>
    </xf>
    <xf numFmtId="43" fontId="24" fillId="0" borderId="0" xfId="1" applyFont="1" applyAlignment="1">
      <alignment vertical="top"/>
    </xf>
    <xf numFmtId="43" fontId="21" fillId="0" borderId="1" xfId="1" applyFont="1" applyBorder="1" applyAlignment="1">
      <alignment horizontal="center"/>
    </xf>
    <xf numFmtId="43" fontId="25" fillId="0" borderId="13" xfId="1" applyFont="1" applyBorder="1"/>
    <xf numFmtId="43" fontId="25" fillId="0" borderId="4" xfId="1" applyFont="1" applyBorder="1"/>
    <xf numFmtId="43" fontId="25" fillId="0" borderId="13" xfId="1" applyFont="1" applyBorder="1" applyAlignment="1">
      <alignment vertical="top" wrapText="1"/>
    </xf>
    <xf numFmtId="43" fontId="25" fillId="0" borderId="4" xfId="1" applyFont="1" applyBorder="1" applyAlignment="1">
      <alignment vertical="top" wrapText="1"/>
    </xf>
    <xf numFmtId="43" fontId="25" fillId="0" borderId="4" xfId="1" applyFont="1" applyBorder="1" applyAlignment="1">
      <alignment horizontal="center" vertical="top"/>
    </xf>
    <xf numFmtId="43" fontId="21" fillId="0" borderId="1" xfId="1" applyFont="1" applyBorder="1" applyAlignment="1">
      <alignment horizontal="left"/>
    </xf>
    <xf numFmtId="43" fontId="25" fillId="0" borderId="0" xfId="1" applyFont="1" applyBorder="1"/>
    <xf numFmtId="43" fontId="23" fillId="0" borderId="0" xfId="1" applyFont="1" applyBorder="1" applyAlignment="1">
      <alignment horizontal="center"/>
    </xf>
    <xf numFmtId="43" fontId="24" fillId="0" borderId="0" xfId="1" applyFont="1" applyBorder="1"/>
    <xf numFmtId="43" fontId="25" fillId="0" borderId="4" xfId="1" applyFont="1" applyBorder="1" applyAlignment="1">
      <alignment vertical="top"/>
    </xf>
    <xf numFmtId="43" fontId="1" fillId="0" borderId="4" xfId="1" applyFont="1" applyBorder="1"/>
    <xf numFmtId="43" fontId="25" fillId="0" borderId="4" xfId="1" applyFont="1" applyFill="1" applyBorder="1"/>
    <xf numFmtId="43" fontId="0" fillId="0" borderId="0" xfId="1" applyFont="1"/>
    <xf numFmtId="43" fontId="21" fillId="0" borderId="4" xfId="1" applyFont="1" applyFill="1" applyBorder="1"/>
    <xf numFmtId="43" fontId="21" fillId="0" borderId="3" xfId="1" applyFont="1" applyBorder="1" applyAlignment="1"/>
    <xf numFmtId="43" fontId="27" fillId="0" borderId="3" xfId="1" applyFont="1" applyBorder="1"/>
    <xf numFmtId="43" fontId="21" fillId="0" borderId="0" xfId="1" applyFont="1" applyBorder="1" applyAlignment="1">
      <alignment vertical="center"/>
    </xf>
    <xf numFmtId="43" fontId="27" fillId="0" borderId="0" xfId="1" applyFont="1" applyBorder="1" applyAlignment="1">
      <alignment vertical="center"/>
    </xf>
    <xf numFmtId="0" fontId="1" fillId="0" borderId="0" xfId="0" applyFont="1" applyAlignment="1">
      <alignment vertical="center"/>
    </xf>
    <xf numFmtId="43" fontId="27" fillId="0" borderId="0" xfId="1" applyFont="1" applyAlignment="1">
      <alignment vertical="center"/>
    </xf>
    <xf numFmtId="43" fontId="19" fillId="0" borderId="0" xfId="1" applyFont="1" applyAlignment="1">
      <alignment vertical="center"/>
    </xf>
    <xf numFmtId="43" fontId="27" fillId="0" borderId="3" xfId="1" applyFont="1" applyBorder="1" applyAlignment="1">
      <alignment vertical="center"/>
    </xf>
    <xf numFmtId="43" fontId="26" fillId="0" borderId="3" xfId="1" applyFont="1" applyBorder="1" applyAlignment="1">
      <alignment horizontal="center" vertical="center"/>
    </xf>
    <xf numFmtId="43" fontId="19" fillId="0" borderId="5" xfId="1" applyFont="1" applyBorder="1" applyAlignment="1">
      <alignment vertical="center"/>
    </xf>
    <xf numFmtId="43" fontId="28" fillId="0" borderId="14" xfId="1" applyFont="1" applyBorder="1" applyAlignment="1">
      <alignment horizontal="right" vertical="center"/>
    </xf>
    <xf numFmtId="43" fontId="19" fillId="0" borderId="4" xfId="1" applyFont="1" applyBorder="1" applyAlignment="1">
      <alignment vertical="center"/>
    </xf>
    <xf numFmtId="43" fontId="28" fillId="0" borderId="14" xfId="1" applyFont="1" applyBorder="1" applyAlignment="1">
      <alignment vertical="center"/>
    </xf>
    <xf numFmtId="43" fontId="19" fillId="0" borderId="14" xfId="1" applyFont="1" applyBorder="1" applyAlignment="1">
      <alignment horizontal="right" vertical="center"/>
    </xf>
    <xf numFmtId="43" fontId="19" fillId="0" borderId="14" xfId="1" applyFont="1" applyBorder="1" applyAlignment="1">
      <alignment vertical="center"/>
    </xf>
    <xf numFmtId="43" fontId="29" fillId="0" borderId="14" xfId="1" applyFont="1" applyBorder="1" applyAlignment="1">
      <alignment vertical="center"/>
    </xf>
    <xf numFmtId="43" fontId="19" fillId="0" borderId="4" xfId="1" applyFont="1" applyBorder="1"/>
    <xf numFmtId="43" fontId="19" fillId="0" borderId="14" xfId="1" applyFont="1" applyBorder="1"/>
    <xf numFmtId="43" fontId="19" fillId="0" borderId="6" xfId="1" applyFont="1" applyBorder="1"/>
    <xf numFmtId="43" fontId="19" fillId="0" borderId="9" xfId="1" applyFont="1" applyBorder="1"/>
    <xf numFmtId="43" fontId="27" fillId="0" borderId="0" xfId="1" applyFont="1"/>
    <xf numFmtId="43" fontId="19" fillId="0" borderId="0" xfId="1" applyFont="1"/>
    <xf numFmtId="43" fontId="30" fillId="0" borderId="3" xfId="1" applyFont="1" applyBorder="1" applyAlignment="1">
      <alignment horizontal="center" vertical="center"/>
    </xf>
    <xf numFmtId="43" fontId="19" fillId="0" borderId="5" xfId="1" applyFont="1" applyBorder="1"/>
    <xf numFmtId="43" fontId="19" fillId="0" borderId="12" xfId="1" applyFont="1" applyBorder="1"/>
    <xf numFmtId="43" fontId="25" fillId="0" borderId="14" xfId="1" applyFont="1" applyBorder="1"/>
    <xf numFmtId="43" fontId="27" fillId="0" borderId="6" xfId="1" applyFont="1" applyBorder="1"/>
    <xf numFmtId="43" fontId="27" fillId="0" borderId="5" xfId="1" applyFont="1" applyBorder="1"/>
    <xf numFmtId="43" fontId="19" fillId="0" borderId="0" xfId="0" applyNumberFormat="1" applyFont="1"/>
    <xf numFmtId="43" fontId="27" fillId="0" borderId="0" xfId="1" applyFont="1" applyBorder="1"/>
    <xf numFmtId="43" fontId="19" fillId="0" borderId="0" xfId="1" applyFont="1" applyBorder="1"/>
    <xf numFmtId="43" fontId="27" fillId="0" borderId="0" xfId="1" applyFont="1" applyBorder="1" applyAlignment="1">
      <alignment horizontal="right"/>
    </xf>
    <xf numFmtId="43" fontId="27" fillId="0" borderId="4" xfId="1" applyFont="1" applyBorder="1"/>
    <xf numFmtId="43" fontId="24" fillId="0" borderId="0" xfId="0" applyNumberFormat="1" applyFont="1" applyFill="1"/>
    <xf numFmtId="43" fontId="24" fillId="0" borderId="0" xfId="1" applyFont="1" applyFill="1"/>
    <xf numFmtId="43" fontId="21" fillId="0" borderId="0" xfId="0" applyNumberFormat="1" applyFont="1" applyFill="1"/>
    <xf numFmtId="43" fontId="21" fillId="0" borderId="0" xfId="1" applyFont="1" applyFill="1"/>
    <xf numFmtId="43" fontId="25" fillId="0" borderId="0" xfId="1" applyFont="1" applyFill="1"/>
    <xf numFmtId="43" fontId="21" fillId="0" borderId="1" xfId="0" applyNumberFormat="1" applyFont="1" applyFill="1" applyBorder="1" applyAlignment="1">
      <alignment horizontal="center"/>
    </xf>
    <xf numFmtId="43" fontId="21" fillId="0" borderId="5" xfId="0" applyNumberFormat="1" applyFont="1" applyFill="1" applyBorder="1"/>
    <xf numFmtId="43" fontId="21" fillId="0" borderId="5" xfId="1" applyFont="1" applyFill="1" applyBorder="1"/>
    <xf numFmtId="43" fontId="25" fillId="0" borderId="4" xfId="0" applyNumberFormat="1" applyFont="1" applyFill="1" applyBorder="1"/>
    <xf numFmtId="43" fontId="25" fillId="0" borderId="4" xfId="1" applyFont="1" applyFill="1" applyBorder="1" applyAlignment="1">
      <alignment horizontal="center"/>
    </xf>
    <xf numFmtId="43" fontId="19" fillId="0" borderId="4" xfId="0" applyNumberFormat="1" applyFont="1" applyFill="1" applyBorder="1"/>
    <xf numFmtId="43" fontId="19" fillId="0" borderId="4" xfId="0" applyNumberFormat="1" applyFont="1" applyFill="1" applyBorder="1" applyAlignment="1"/>
    <xf numFmtId="43" fontId="25" fillId="0" borderId="4" xfId="1" applyFont="1" applyFill="1" applyBorder="1" applyAlignment="1">
      <alignment horizontal="right"/>
    </xf>
    <xf numFmtId="43" fontId="19" fillId="0" borderId="4" xfId="0" applyNumberFormat="1" applyFont="1" applyFill="1" applyBorder="1" applyAlignment="1">
      <alignment vertical="top" wrapText="1"/>
    </xf>
    <xf numFmtId="43" fontId="25" fillId="0" borderId="4" xfId="1" applyFont="1" applyFill="1" applyBorder="1" applyAlignment="1">
      <alignment horizontal="center" vertical="top"/>
    </xf>
    <xf numFmtId="43" fontId="19" fillId="0" borderId="4" xfId="1" applyFont="1" applyFill="1" applyBorder="1"/>
    <xf numFmtId="43" fontId="19" fillId="0" borderId="6" xfId="1" applyFont="1" applyFill="1" applyBorder="1"/>
    <xf numFmtId="43" fontId="21" fillId="0" borderId="3" xfId="1" applyFont="1" applyFill="1" applyBorder="1" applyAlignment="1">
      <alignment horizontal="right"/>
    </xf>
    <xf numFmtId="43" fontId="25" fillId="0" borderId="5" xfId="1" applyFont="1" applyFill="1" applyBorder="1"/>
    <xf numFmtId="43" fontId="21" fillId="0" borderId="3" xfId="0" applyNumberFormat="1" applyFont="1" applyFill="1" applyBorder="1" applyAlignment="1">
      <alignment horizontal="right"/>
    </xf>
    <xf numFmtId="43" fontId="21" fillId="0" borderId="3" xfId="1" applyFont="1" applyFill="1" applyBorder="1" applyAlignment="1">
      <alignment horizontal="center"/>
    </xf>
    <xf numFmtId="43" fontId="19" fillId="0" borderId="5" xfId="1" applyFont="1" applyFill="1" applyBorder="1"/>
    <xf numFmtId="43" fontId="21" fillId="0" borderId="4" xfId="0" applyNumberFormat="1" applyFont="1" applyFill="1" applyBorder="1"/>
    <xf numFmtId="43" fontId="27" fillId="0" borderId="4" xfId="0" applyNumberFormat="1" applyFont="1" applyFill="1" applyBorder="1"/>
    <xf numFmtId="43" fontId="27" fillId="0" borderId="4" xfId="1" applyFont="1" applyFill="1" applyBorder="1"/>
    <xf numFmtId="43" fontId="27" fillId="0" borderId="14" xfId="1" applyFont="1" applyFill="1" applyBorder="1"/>
    <xf numFmtId="43" fontId="19" fillId="0" borderId="4" xfId="1" applyFont="1" applyFill="1" applyBorder="1" applyAlignment="1">
      <alignment vertical="top" wrapText="1"/>
    </xf>
    <xf numFmtId="43" fontId="19" fillId="0" borderId="4" xfId="1" applyFont="1" applyFill="1" applyBorder="1" applyAlignment="1">
      <alignment horizontal="right" vertical="top"/>
    </xf>
    <xf numFmtId="43" fontId="19" fillId="0" borderId="14" xfId="1" applyFont="1" applyFill="1" applyBorder="1"/>
    <xf numFmtId="43" fontId="19" fillId="0" borderId="4" xfId="1" applyFont="1" applyFill="1" applyBorder="1" applyAlignment="1">
      <alignment wrapText="1"/>
    </xf>
    <xf numFmtId="43" fontId="19" fillId="0" borderId="4" xfId="0" applyNumberFormat="1" applyFont="1" applyFill="1" applyBorder="1" applyAlignment="1">
      <alignment vertical="top"/>
    </xf>
    <xf numFmtId="43" fontId="27" fillId="0" borderId="4" xfId="1" applyFont="1" applyFill="1" applyBorder="1" applyAlignment="1">
      <alignment vertical="top" wrapText="1"/>
    </xf>
    <xf numFmtId="43" fontId="27" fillId="0" borderId="4" xfId="0" applyNumberFormat="1" applyFont="1" applyFill="1" applyBorder="1" applyAlignment="1">
      <alignment vertical="top" wrapText="1"/>
    </xf>
    <xf numFmtId="43" fontId="25" fillId="0" borderId="4" xfId="0" applyNumberFormat="1" applyFont="1" applyFill="1" applyBorder="1" applyAlignment="1">
      <alignment vertical="top" wrapText="1"/>
    </xf>
    <xf numFmtId="43" fontId="27" fillId="0" borderId="4" xfId="0" applyNumberFormat="1" applyFont="1" applyFill="1" applyBorder="1" applyAlignment="1"/>
    <xf numFmtId="43" fontId="19" fillId="0" borderId="4" xfId="1" applyFont="1" applyFill="1" applyBorder="1" applyAlignment="1"/>
    <xf numFmtId="43" fontId="19" fillId="0" borderId="4" xfId="1" applyFont="1" applyFill="1" applyBorder="1" applyAlignment="1">
      <alignment horizontal="right"/>
    </xf>
    <xf numFmtId="43" fontId="19" fillId="0" borderId="4" xfId="0" applyNumberFormat="1" applyFont="1" applyFill="1" applyBorder="1" applyAlignment="1">
      <alignment wrapText="1"/>
    </xf>
    <xf numFmtId="43" fontId="27" fillId="0" borderId="4" xfId="1" applyFont="1" applyFill="1" applyBorder="1" applyAlignment="1">
      <alignment horizontal="center"/>
    </xf>
    <xf numFmtId="43" fontId="25" fillId="0" borderId="4" xfId="1" applyFont="1" applyFill="1" applyBorder="1" applyAlignment="1">
      <alignment vertical="top" wrapText="1"/>
    </xf>
    <xf numFmtId="43" fontId="25" fillId="0" borderId="4" xfId="1" applyFont="1" applyFill="1" applyBorder="1" applyAlignment="1">
      <alignment horizontal="right" vertical="top"/>
    </xf>
    <xf numFmtId="43" fontId="25" fillId="0" borderId="4" xfId="0" applyNumberFormat="1" applyFont="1" applyFill="1" applyBorder="1" applyAlignment="1">
      <alignment horizontal="right"/>
    </xf>
    <xf numFmtId="43" fontId="25" fillId="0" borderId="4" xfId="0" applyNumberFormat="1" applyFont="1" applyFill="1" applyBorder="1" applyAlignment="1">
      <alignment horizontal="left"/>
    </xf>
    <xf numFmtId="43" fontId="25" fillId="0" borderId="4" xfId="1" applyFont="1" applyFill="1" applyBorder="1" applyAlignment="1">
      <alignment horizontal="left"/>
    </xf>
    <xf numFmtId="43" fontId="21" fillId="0" borderId="3" xfId="0" applyNumberFormat="1" applyFont="1" applyFill="1" applyBorder="1" applyAlignment="1">
      <alignment horizontal="left"/>
    </xf>
    <xf numFmtId="43" fontId="21" fillId="0" borderId="4" xfId="0" applyNumberFormat="1" applyFont="1" applyFill="1" applyBorder="1" applyAlignment="1">
      <alignment horizontal="left"/>
    </xf>
    <xf numFmtId="43" fontId="21" fillId="0" borderId="4" xfId="1" applyFont="1" applyFill="1" applyBorder="1" applyAlignment="1">
      <alignment horizontal="left"/>
    </xf>
    <xf numFmtId="43" fontId="19" fillId="0" borderId="6" xfId="0" applyNumberFormat="1" applyFont="1" applyFill="1" applyBorder="1" applyAlignment="1">
      <alignment vertical="top" wrapText="1"/>
    </xf>
    <xf numFmtId="43" fontId="19" fillId="0" borderId="6" xfId="1" applyFont="1" applyFill="1" applyBorder="1" applyAlignment="1">
      <alignment horizontal="center" vertical="top"/>
    </xf>
    <xf numFmtId="43" fontId="19" fillId="0" borderId="0" xfId="1" applyFont="1" applyFill="1"/>
    <xf numFmtId="43" fontId="25" fillId="0" borderId="5" xfId="0" applyNumberFormat="1" applyFont="1" applyFill="1" applyBorder="1"/>
    <xf numFmtId="43" fontId="25" fillId="0" borderId="6" xfId="0" applyNumberFormat="1" applyFont="1" applyFill="1" applyBorder="1"/>
    <xf numFmtId="43" fontId="25" fillId="0" borderId="3" xfId="0" applyNumberFormat="1" applyFont="1" applyFill="1" applyBorder="1"/>
    <xf numFmtId="43" fontId="25" fillId="0" borderId="3" xfId="1" applyFont="1" applyFill="1" applyBorder="1"/>
    <xf numFmtId="43" fontId="19" fillId="0" borderId="3" xfId="1" applyFont="1" applyFill="1" applyBorder="1"/>
    <xf numFmtId="43" fontId="19" fillId="0" borderId="4" xfId="1" applyFont="1" applyFill="1" applyBorder="1" applyAlignment="1">
      <alignment horizontal="center"/>
    </xf>
    <xf numFmtId="43" fontId="25" fillId="0" borderId="6" xfId="1" applyFont="1" applyFill="1" applyBorder="1"/>
    <xf numFmtId="43" fontId="21" fillId="0" borderId="1" xfId="0" applyNumberFormat="1" applyFont="1" applyFill="1" applyBorder="1" applyAlignment="1">
      <alignment horizontal="right"/>
    </xf>
    <xf numFmtId="43" fontId="25" fillId="0" borderId="0" xfId="0" applyNumberFormat="1" applyFont="1" applyFill="1" applyBorder="1"/>
    <xf numFmtId="43" fontId="25" fillId="0" borderId="0" xfId="1" applyFont="1" applyFill="1" applyBorder="1"/>
    <xf numFmtId="43" fontId="21" fillId="0" borderId="3" xfId="0" applyNumberFormat="1" applyFont="1" applyFill="1" applyBorder="1" applyAlignment="1">
      <alignment horizontal="center"/>
    </xf>
    <xf numFmtId="43" fontId="21" fillId="0" borderId="3" xfId="1" applyFont="1" applyFill="1" applyBorder="1"/>
    <xf numFmtId="43" fontId="31" fillId="0" borderId="4" xfId="1" applyFont="1" applyFill="1" applyBorder="1"/>
    <xf numFmtId="43" fontId="19" fillId="0" borderId="5" xfId="0" applyNumberFormat="1" applyFont="1" applyFill="1" applyBorder="1"/>
    <xf numFmtId="43" fontId="19" fillId="0" borderId="12" xfId="1" applyFont="1" applyFill="1" applyBorder="1"/>
    <xf numFmtId="43" fontId="27" fillId="0" borderId="12" xfId="1" applyFont="1" applyFill="1" applyBorder="1" applyAlignment="1">
      <alignment horizontal="center"/>
    </xf>
    <xf numFmtId="43" fontId="19" fillId="0" borderId="9" xfId="1" applyFont="1" applyFill="1" applyBorder="1" applyAlignment="1">
      <alignment vertical="top" wrapText="1"/>
    </xf>
    <xf numFmtId="43" fontId="27" fillId="0" borderId="9" xfId="1" applyFont="1" applyFill="1" applyBorder="1" applyAlignment="1">
      <alignment horizontal="center" vertical="center"/>
    </xf>
    <xf numFmtId="43" fontId="21" fillId="0" borderId="5" xfId="0" applyNumberFormat="1" applyFont="1" applyFill="1" applyBorder="1" applyAlignment="1">
      <alignment horizontal="center"/>
    </xf>
    <xf numFmtId="43" fontId="26" fillId="0" borderId="5" xfId="1" applyFont="1" applyBorder="1" applyAlignment="1">
      <alignment horizontal="center"/>
    </xf>
    <xf numFmtId="43" fontId="19" fillId="0" borderId="10" xfId="0" applyNumberFormat="1" applyFont="1" applyFill="1" applyBorder="1"/>
    <xf numFmtId="43" fontId="19" fillId="0" borderId="10" xfId="1" applyFont="1" applyFill="1" applyBorder="1"/>
    <xf numFmtId="43" fontId="19" fillId="0" borderId="15" xfId="0" applyNumberFormat="1" applyFont="1" applyFill="1" applyBorder="1"/>
    <xf numFmtId="43" fontId="25" fillId="0" borderId="3" xfId="1" applyFont="1" applyFill="1" applyBorder="1" applyAlignment="1">
      <alignment horizontal="center"/>
    </xf>
    <xf numFmtId="0" fontId="19" fillId="0" borderId="0" xfId="0" applyNumberFormat="1" applyFont="1" applyFill="1" applyBorder="1" applyAlignment="1">
      <alignment vertical="top" wrapText="1"/>
    </xf>
    <xf numFmtId="43" fontId="21" fillId="0" borderId="0" xfId="1" applyFont="1" applyFill="1" applyBorder="1"/>
    <xf numFmtId="43" fontId="26" fillId="0" borderId="4" xfId="1" applyFont="1" applyBorder="1" applyAlignment="1">
      <alignment horizontal="center"/>
    </xf>
    <xf numFmtId="43" fontId="21" fillId="0" borderId="4" xfId="1" applyFont="1" applyFill="1" applyBorder="1" applyAlignment="1">
      <alignment horizontal="center"/>
    </xf>
    <xf numFmtId="43" fontId="19" fillId="0" borderId="0" xfId="0" applyNumberFormat="1" applyFont="1" applyFill="1" applyBorder="1" applyAlignment="1">
      <alignment vertical="top" wrapText="1"/>
    </xf>
    <xf numFmtId="43" fontId="19" fillId="0" borderId="0" xfId="1" applyFont="1" applyFill="1" applyBorder="1" applyAlignment="1">
      <alignment vertical="top" wrapText="1"/>
    </xf>
    <xf numFmtId="43" fontId="27" fillId="0" borderId="0" xfId="1" applyFont="1" applyFill="1" applyBorder="1" applyAlignment="1">
      <alignment horizontal="center" vertical="center"/>
    </xf>
    <xf numFmtId="43" fontId="27" fillId="0" borderId="0" xfId="0" applyNumberFormat="1" applyFont="1" applyFill="1"/>
    <xf numFmtId="43" fontId="27" fillId="0" borderId="3" xfId="0" applyNumberFormat="1" applyFont="1" applyFill="1" applyBorder="1"/>
    <xf numFmtId="43" fontId="27" fillId="0" borderId="5" xfId="0" applyNumberFormat="1" applyFont="1" applyFill="1" applyBorder="1"/>
    <xf numFmtId="43" fontId="31" fillId="0" borderId="14" xfId="1" applyFont="1" applyFill="1" applyBorder="1" applyAlignment="1">
      <alignment horizontal="center" vertical="center"/>
    </xf>
    <xf numFmtId="43" fontId="25" fillId="0" borderId="14" xfId="1" applyFont="1" applyFill="1" applyBorder="1"/>
    <xf numFmtId="43" fontId="19" fillId="0" borderId="9" xfId="1" applyFont="1" applyFill="1" applyBorder="1"/>
    <xf numFmtId="43" fontId="19" fillId="0" borderId="3" xfId="0" applyNumberFormat="1" applyFont="1" applyFill="1" applyBorder="1" applyAlignment="1">
      <alignment horizontal="right"/>
    </xf>
    <xf numFmtId="43" fontId="19" fillId="0" borderId="7" xfId="0" applyNumberFormat="1" applyFont="1" applyFill="1" applyBorder="1" applyAlignment="1">
      <alignment horizontal="right"/>
    </xf>
    <xf numFmtId="43" fontId="19" fillId="0" borderId="7" xfId="1" applyFont="1" applyFill="1" applyBorder="1"/>
    <xf numFmtId="43" fontId="19" fillId="0" borderId="0" xfId="1" applyFont="1" applyFill="1" applyBorder="1"/>
    <xf numFmtId="43" fontId="19" fillId="0" borderId="5" xfId="0" applyNumberFormat="1" applyFont="1" applyFill="1" applyBorder="1" applyAlignment="1">
      <alignment horizontal="center"/>
    </xf>
    <xf numFmtId="43" fontId="27" fillId="0" borderId="3" xfId="0" applyNumberFormat="1" applyFont="1" applyFill="1" applyBorder="1" applyAlignment="1">
      <alignment horizontal="left"/>
    </xf>
    <xf numFmtId="43" fontId="27" fillId="0" borderId="3" xfId="1" applyFont="1" applyFill="1" applyBorder="1"/>
    <xf numFmtId="43" fontId="19" fillId="0" borderId="5" xfId="0" applyNumberFormat="1" applyFont="1" applyFill="1" applyBorder="1" applyAlignment="1">
      <alignment horizontal="left" vertical="top"/>
    </xf>
    <xf numFmtId="43" fontId="19" fillId="0" borderId="6" xfId="0" applyNumberFormat="1" applyFont="1" applyFill="1" applyBorder="1"/>
    <xf numFmtId="43" fontId="27" fillId="0" borderId="3" xfId="0" applyNumberFormat="1" applyFont="1" applyFill="1" applyBorder="1" applyAlignment="1">
      <alignment horizontal="right"/>
    </xf>
    <xf numFmtId="43" fontId="27" fillId="0" borderId="0" xfId="0" applyNumberFormat="1" applyFont="1" applyFill="1" applyBorder="1" applyAlignment="1">
      <alignment horizontal="left"/>
    </xf>
    <xf numFmtId="43" fontId="19" fillId="0" borderId="5" xfId="0" applyNumberFormat="1" applyFont="1" applyFill="1" applyBorder="1" applyAlignment="1">
      <alignment horizontal="left"/>
    </xf>
    <xf numFmtId="43" fontId="19" fillId="0" borderId="4" xfId="0" applyNumberFormat="1" applyFont="1" applyFill="1" applyBorder="1" applyAlignment="1">
      <alignment horizontal="left"/>
    </xf>
    <xf numFmtId="43" fontId="27" fillId="0" borderId="0" xfId="0" applyNumberFormat="1" applyFont="1" applyBorder="1" applyAlignment="1">
      <alignment horizontal="right"/>
    </xf>
    <xf numFmtId="0" fontId="32" fillId="0" borderId="0" xfId="0" applyFont="1"/>
    <xf numFmtId="0" fontId="32" fillId="0" borderId="0" xfId="0" applyFont="1" applyFill="1"/>
    <xf numFmtId="0" fontId="25" fillId="0" borderId="0" xfId="0" applyFont="1"/>
    <xf numFmtId="0" fontId="34" fillId="0" borderId="0" xfId="0" applyFont="1"/>
    <xf numFmtId="0" fontId="35" fillId="0" borderId="0" xfId="0" applyFont="1"/>
    <xf numFmtId="0" fontId="36" fillId="0" borderId="3" xfId="0" applyFont="1" applyBorder="1" applyAlignment="1">
      <alignment horizontal="center"/>
    </xf>
    <xf numFmtId="0" fontId="36" fillId="0" borderId="4" xfId="0" applyFont="1" applyBorder="1"/>
    <xf numFmtId="0" fontId="36" fillId="0" borderId="1" xfId="0" applyFont="1" applyBorder="1" applyAlignment="1">
      <alignment horizontal="center"/>
    </xf>
    <xf numFmtId="0" fontId="36" fillId="0" borderId="3" xfId="0" applyFont="1" applyBorder="1" applyAlignment="1">
      <alignment vertical="top"/>
    </xf>
    <xf numFmtId="0" fontId="36" fillId="0" borderId="3" xfId="0" applyFont="1" applyBorder="1" applyAlignment="1">
      <alignment vertical="top" wrapText="1"/>
    </xf>
    <xf numFmtId="0" fontId="36" fillId="0" borderId="3" xfId="0" applyFont="1" applyBorder="1" applyAlignment="1">
      <alignment horizontal="left" vertical="top" wrapText="1"/>
    </xf>
    <xf numFmtId="0" fontId="36" fillId="0" borderId="4" xfId="0" applyFont="1" applyBorder="1" applyAlignment="1">
      <alignment wrapText="1"/>
    </xf>
    <xf numFmtId="0" fontId="37" fillId="0" borderId="4" xfId="0" applyFont="1" applyBorder="1"/>
    <xf numFmtId="0" fontId="37" fillId="0" borderId="4" xfId="0" applyFont="1" applyBorder="1" applyAlignment="1">
      <alignment horizontal="center"/>
    </xf>
    <xf numFmtId="0" fontId="37" fillId="0" borderId="4" xfId="0" applyFont="1" applyFill="1" applyBorder="1"/>
    <xf numFmtId="10" fontId="37" fillId="0" borderId="4" xfId="0" applyNumberFormat="1" applyFont="1" applyFill="1" applyBorder="1"/>
    <xf numFmtId="2" fontId="37" fillId="0" borderId="4" xfId="1" applyNumberFormat="1" applyFont="1" applyFill="1" applyBorder="1" applyAlignment="1">
      <alignment horizontal="right"/>
    </xf>
    <xf numFmtId="43" fontId="37" fillId="0" borderId="4" xfId="1" applyFont="1" applyFill="1" applyBorder="1" applyAlignment="1">
      <alignment horizontal="right"/>
    </xf>
    <xf numFmtId="164" fontId="37" fillId="0" borderId="4" xfId="1" applyNumberFormat="1" applyFont="1" applyFill="1" applyBorder="1" applyAlignment="1">
      <alignment horizontal="right"/>
    </xf>
    <xf numFmtId="0" fontId="37" fillId="0" borderId="4" xfId="0" applyFont="1" applyBorder="1" applyAlignment="1">
      <alignment wrapText="1"/>
    </xf>
    <xf numFmtId="10" fontId="37" fillId="0" borderId="4" xfId="0" applyNumberFormat="1" applyFont="1" applyBorder="1"/>
    <xf numFmtId="2" fontId="37" fillId="0" borderId="4" xfId="1" applyNumberFormat="1" applyFont="1" applyBorder="1" applyAlignment="1">
      <alignment horizontal="right" vertical="center"/>
    </xf>
    <xf numFmtId="43" fontId="37" fillId="0" borderId="4" xfId="1" applyFont="1" applyBorder="1" applyAlignment="1">
      <alignment horizontal="right" vertical="center"/>
    </xf>
    <xf numFmtId="9" fontId="37" fillId="0" borderId="4" xfId="0" applyNumberFormat="1" applyFont="1" applyBorder="1"/>
    <xf numFmtId="0" fontId="36" fillId="0" borderId="3" xfId="0" applyFont="1" applyBorder="1"/>
    <xf numFmtId="0" fontId="37" fillId="0" borderId="3" xfId="0" applyFont="1" applyBorder="1"/>
    <xf numFmtId="2" fontId="36" fillId="0" borderId="3" xfId="1" applyNumberFormat="1" applyFont="1" applyBorder="1" applyAlignment="1">
      <alignment horizontal="right"/>
    </xf>
    <xf numFmtId="164" fontId="36" fillId="0" borderId="3" xfId="1" applyNumberFormat="1" applyFont="1" applyBorder="1" applyAlignment="1">
      <alignment horizontal="right"/>
    </xf>
    <xf numFmtId="0" fontId="36" fillId="0" borderId="6" xfId="0" applyFont="1" applyBorder="1"/>
    <xf numFmtId="2" fontId="36" fillId="0" borderId="6" xfId="1" applyNumberFormat="1" applyFont="1" applyBorder="1" applyAlignment="1">
      <alignment horizontal="right"/>
    </xf>
    <xf numFmtId="43" fontId="36" fillId="0" borderId="3" xfId="1" applyFont="1" applyBorder="1" applyAlignment="1">
      <alignment horizontal="right"/>
    </xf>
    <xf numFmtId="0" fontId="36" fillId="0" borderId="0" xfId="0" applyFont="1" applyBorder="1"/>
    <xf numFmtId="164" fontId="36" fillId="0" borderId="0" xfId="1" applyNumberFormat="1" applyFont="1" applyBorder="1" applyAlignment="1">
      <alignment horizontal="right"/>
    </xf>
    <xf numFmtId="43" fontId="36" fillId="0" borderId="0" xfId="1" applyFont="1" applyBorder="1" applyAlignment="1">
      <alignment horizontal="right"/>
    </xf>
    <xf numFmtId="0" fontId="36" fillId="0" borderId="0" xfId="0" applyFont="1" applyAlignment="1">
      <alignment horizontal="left"/>
    </xf>
    <xf numFmtId="0" fontId="37" fillId="0" borderId="0" xfId="0" applyFont="1" applyAlignment="1">
      <alignment horizontal="right"/>
    </xf>
    <xf numFmtId="2" fontId="37" fillId="0" borderId="0" xfId="0" applyNumberFormat="1" applyFont="1" applyAlignment="1">
      <alignment horizontal="right"/>
    </xf>
    <xf numFmtId="0" fontId="36" fillId="0" borderId="0" xfId="0" applyFont="1"/>
    <xf numFmtId="0" fontId="37" fillId="0" borderId="0" xfId="0" applyFont="1" applyAlignment="1">
      <alignment horizontal="left" vertical="top" wrapText="1"/>
    </xf>
    <xf numFmtId="0" fontId="37" fillId="0" borderId="0" xfId="0" applyFont="1"/>
    <xf numFmtId="0" fontId="33" fillId="0" borderId="0" xfId="0" applyFont="1"/>
    <xf numFmtId="2" fontId="37" fillId="0" borderId="4" xfId="1" applyNumberFormat="1" applyFont="1" applyBorder="1" applyAlignment="1">
      <alignment horizontal="right"/>
    </xf>
    <xf numFmtId="164" fontId="32" fillId="0" borderId="0" xfId="0" applyNumberFormat="1" applyFont="1"/>
    <xf numFmtId="164" fontId="35" fillId="0" borderId="0" xfId="1" applyNumberFormat="1" applyFont="1" applyBorder="1" applyAlignment="1">
      <alignment horizontal="right"/>
    </xf>
    <xf numFmtId="0" fontId="32" fillId="2" borderId="0" xfId="0" applyFont="1" applyFill="1"/>
    <xf numFmtId="43" fontId="21" fillId="0" borderId="0" xfId="0" applyNumberFormat="1" applyFont="1"/>
    <xf numFmtId="43" fontId="21" fillId="0" borderId="1" xfId="0" applyNumberFormat="1" applyFont="1" applyBorder="1" applyAlignment="1">
      <alignment horizontal="center"/>
    </xf>
    <xf numFmtId="165" fontId="26" fillId="0" borderId="3" xfId="1" applyNumberFormat="1" applyFont="1" applyBorder="1" applyAlignment="1">
      <alignment horizontal="center"/>
    </xf>
    <xf numFmtId="43" fontId="25" fillId="0" borderId="10" xfId="0" applyNumberFormat="1" applyFont="1" applyBorder="1"/>
    <xf numFmtId="43" fontId="25" fillId="0" borderId="4" xfId="1" applyFont="1" applyBorder="1" applyAlignment="1">
      <alignment horizontal="right"/>
    </xf>
    <xf numFmtId="43" fontId="25" fillId="0" borderId="13" xfId="0" applyNumberFormat="1" applyFont="1" applyBorder="1"/>
    <xf numFmtId="43" fontId="25" fillId="0" borderId="3" xfId="0" applyNumberFormat="1" applyFont="1" applyBorder="1"/>
    <xf numFmtId="43" fontId="25" fillId="0" borderId="3" xfId="1" applyFont="1" applyBorder="1" applyAlignment="1">
      <alignment horizontal="right"/>
    </xf>
    <xf numFmtId="43" fontId="25" fillId="0" borderId="4" xfId="0" applyNumberFormat="1" applyFont="1" applyBorder="1" applyAlignment="1">
      <alignment vertical="top" wrapText="1"/>
    </xf>
    <xf numFmtId="43" fontId="25" fillId="0" borderId="4" xfId="1" applyFont="1" applyBorder="1" applyAlignment="1">
      <alignment horizontal="right" vertical="top"/>
    </xf>
    <xf numFmtId="43" fontId="25" fillId="0" borderId="4" xfId="0" applyNumberFormat="1" applyFont="1" applyBorder="1"/>
    <xf numFmtId="43" fontId="21" fillId="0" borderId="3" xfId="0" applyNumberFormat="1" applyFont="1" applyBorder="1"/>
    <xf numFmtId="43" fontId="25" fillId="0" borderId="10" xfId="1" applyFont="1" applyBorder="1"/>
    <xf numFmtId="43" fontId="25" fillId="0" borderId="15" xfId="0" applyNumberFormat="1" applyFont="1" applyBorder="1"/>
    <xf numFmtId="43" fontId="21" fillId="0" borderId="1" xfId="0" applyNumberFormat="1" applyFont="1" applyBorder="1"/>
    <xf numFmtId="43" fontId="27" fillId="0" borderId="0" xfId="0" applyNumberFormat="1" applyFont="1"/>
    <xf numFmtId="43" fontId="21" fillId="0" borderId="10" xfId="0" applyNumberFormat="1" applyFont="1" applyBorder="1" applyAlignment="1">
      <alignment horizontal="center"/>
    </xf>
    <xf numFmtId="43" fontId="21" fillId="0" borderId="5" xfId="0" applyNumberFormat="1" applyFont="1" applyBorder="1"/>
    <xf numFmtId="43" fontId="21" fillId="0" borderId="11" xfId="1" applyFont="1" applyBorder="1"/>
    <xf numFmtId="43" fontId="21" fillId="0" borderId="4" xfId="0" applyNumberFormat="1" applyFont="1" applyBorder="1"/>
    <xf numFmtId="43" fontId="19" fillId="0" borderId="4" xfId="1" applyFont="1" applyBorder="1" applyAlignment="1">
      <alignment horizontal="center"/>
    </xf>
    <xf numFmtId="43" fontId="25" fillId="0" borderId="3" xfId="1" applyFont="1" applyBorder="1"/>
    <xf numFmtId="43" fontId="19" fillId="0" borderId="3" xfId="1" applyFont="1" applyBorder="1"/>
    <xf numFmtId="43" fontId="21" fillId="0" borderId="3" xfId="0" applyNumberFormat="1" applyFont="1" applyBorder="1" applyAlignment="1">
      <alignment horizontal="left"/>
    </xf>
    <xf numFmtId="43" fontId="27" fillId="0" borderId="1" xfId="1" applyFont="1" applyBorder="1"/>
    <xf numFmtId="43" fontId="25" fillId="0" borderId="3" xfId="1" applyFont="1" applyBorder="1" applyAlignment="1">
      <alignment horizontal="center" vertical="center"/>
    </xf>
    <xf numFmtId="43" fontId="25" fillId="0" borderId="3" xfId="0" applyNumberFormat="1" applyFont="1" applyBorder="1" applyAlignment="1">
      <alignment horizontal="left" vertical="top" wrapText="1"/>
    </xf>
    <xf numFmtId="43" fontId="31" fillId="0" borderId="3" xfId="1" applyFont="1" applyBorder="1" applyAlignment="1">
      <alignment horizontal="right"/>
    </xf>
    <xf numFmtId="43" fontId="19" fillId="0" borderId="3" xfId="0" applyNumberFormat="1" applyFont="1" applyBorder="1" applyAlignment="1">
      <alignment horizontal="left" vertical="top" wrapText="1"/>
    </xf>
    <xf numFmtId="43" fontId="21" fillId="0" borderId="3" xfId="1" applyFont="1" applyBorder="1" applyAlignment="1">
      <alignment horizontal="center" vertical="top"/>
    </xf>
    <xf numFmtId="43" fontId="25" fillId="0" borderId="3" xfId="1" applyFont="1" applyBorder="1" applyAlignment="1">
      <alignment horizontal="center" vertical="top"/>
    </xf>
    <xf numFmtId="43" fontId="21" fillId="0" borderId="0" xfId="0" applyNumberFormat="1" applyFont="1" applyBorder="1"/>
    <xf numFmtId="43" fontId="25" fillId="0" borderId="0" xfId="1" applyFont="1" applyBorder="1" applyAlignment="1">
      <alignment horizontal="center" vertical="top"/>
    </xf>
    <xf numFmtId="43" fontId="27" fillId="0" borderId="3" xfId="0" applyNumberFormat="1" applyFont="1" applyBorder="1"/>
    <xf numFmtId="43" fontId="19" fillId="0" borderId="4" xfId="0" applyNumberFormat="1" applyFont="1" applyBorder="1"/>
    <xf numFmtId="43" fontId="27" fillId="0" borderId="4" xfId="0" applyNumberFormat="1" applyFont="1" applyBorder="1"/>
    <xf numFmtId="43" fontId="27" fillId="0" borderId="3" xfId="0" applyNumberFormat="1" applyFont="1" applyBorder="1" applyAlignment="1">
      <alignment horizontal="right"/>
    </xf>
    <xf numFmtId="43" fontId="21" fillId="0" borderId="3" xfId="0" applyNumberFormat="1" applyFont="1" applyBorder="1" applyAlignment="1">
      <alignment horizontal="center"/>
    </xf>
    <xf numFmtId="43" fontId="19" fillId="0" borderId="5" xfId="0" applyNumberFormat="1" applyFont="1" applyBorder="1"/>
    <xf numFmtId="0" fontId="38" fillId="0" borderId="3" xfId="0" applyFont="1" applyBorder="1" applyAlignment="1">
      <alignment horizontal="right" wrapText="1"/>
    </xf>
    <xf numFmtId="43" fontId="21" fillId="0" borderId="5" xfId="1" applyFont="1" applyBorder="1" applyAlignment="1">
      <alignment horizontal="center"/>
    </xf>
    <xf numFmtId="43" fontId="21" fillId="0" borderId="4" xfId="1" applyFont="1" applyBorder="1" applyAlignment="1">
      <alignment horizontal="center"/>
    </xf>
    <xf numFmtId="43" fontId="25" fillId="0" borderId="4" xfId="0" applyNumberFormat="1" applyFont="1" applyBorder="1" applyAlignment="1">
      <alignment horizontal="left" vertical="top" wrapText="1"/>
    </xf>
    <xf numFmtId="43" fontId="21" fillId="0" borderId="4" xfId="1" applyFont="1" applyBorder="1" applyAlignment="1">
      <alignment horizontal="center" vertical="top"/>
    </xf>
    <xf numFmtId="43" fontId="21" fillId="0" borderId="0" xfId="1" applyFont="1" applyBorder="1"/>
    <xf numFmtId="0" fontId="38" fillId="0" borderId="3" xfId="0" applyFont="1" applyBorder="1" applyAlignment="1">
      <alignment vertical="top" wrapText="1"/>
    </xf>
    <xf numFmtId="0" fontId="39" fillId="0" borderId="4" xfId="0" applyFont="1" applyBorder="1" applyAlignment="1">
      <alignment wrapText="1"/>
    </xf>
    <xf numFmtId="43" fontId="39" fillId="0" borderId="14" xfId="1" applyFont="1" applyFill="1" applyBorder="1" applyAlignment="1">
      <alignment wrapText="1"/>
    </xf>
    <xf numFmtId="43" fontId="39" fillId="0" borderId="14" xfId="1" applyFont="1" applyFill="1" applyBorder="1" applyAlignment="1">
      <alignment horizontal="right" wrapText="1"/>
    </xf>
    <xf numFmtId="0" fontId="39" fillId="0" borderId="4" xfId="0" applyFont="1" applyBorder="1" applyAlignment="1">
      <alignment vertical="top" wrapText="1"/>
    </xf>
    <xf numFmtId="0" fontId="39" fillId="0" borderId="6" xfId="0" applyFont="1" applyBorder="1" applyAlignment="1">
      <alignment wrapText="1"/>
    </xf>
    <xf numFmtId="0" fontId="38" fillId="0" borderId="4" xfId="0" applyFont="1" applyBorder="1" applyAlignment="1">
      <alignment horizontal="right" wrapText="1"/>
    </xf>
    <xf numFmtId="43" fontId="21" fillId="0" borderId="14" xfId="1" applyFont="1" applyFill="1" applyBorder="1"/>
    <xf numFmtId="43" fontId="38" fillId="0" borderId="3" xfId="1" applyFont="1" applyBorder="1" applyAlignment="1">
      <alignment horizontal="right" wrapText="1"/>
    </xf>
    <xf numFmtId="43" fontId="38" fillId="0" borderId="0" xfId="1" applyFont="1" applyBorder="1" applyAlignment="1">
      <alignment horizontal="right" wrapText="1"/>
    </xf>
    <xf numFmtId="43" fontId="25" fillId="0" borderId="0" xfId="1" applyFont="1" applyBorder="1" applyAlignment="1">
      <alignment vertical="center"/>
    </xf>
    <xf numFmtId="0" fontId="38" fillId="0" borderId="0" xfId="0" applyFont="1"/>
    <xf numFmtId="43" fontId="38" fillId="0" borderId="0" xfId="1" applyFont="1"/>
    <xf numFmtId="0" fontId="38" fillId="0" borderId="3" xfId="0" applyFont="1" applyBorder="1" applyAlignment="1">
      <alignment vertical="top"/>
    </xf>
    <xf numFmtId="0" fontId="39" fillId="0" borderId="4" xfId="0" applyFont="1" applyBorder="1" applyAlignment="1">
      <alignment horizontal="left" wrapText="1"/>
    </xf>
    <xf numFmtId="43" fontId="39" fillId="0" borderId="14" xfId="1" applyFont="1" applyBorder="1" applyAlignment="1">
      <alignment horizontal="right" wrapText="1"/>
    </xf>
    <xf numFmtId="0" fontId="39" fillId="0" borderId="4" xfId="0" applyFont="1" applyBorder="1" applyAlignment="1">
      <alignment horizontal="left" vertical="top" wrapText="1" indent="6"/>
    </xf>
    <xf numFmtId="43" fontId="39" fillId="0" borderId="14" xfId="1" applyFont="1" applyBorder="1" applyAlignment="1">
      <alignment horizontal="right" vertical="top" wrapText="1"/>
    </xf>
    <xf numFmtId="43" fontId="40" fillId="0" borderId="3" xfId="1" applyFont="1" applyBorder="1" applyAlignment="1">
      <alignment horizontal="center"/>
    </xf>
    <xf numFmtId="43" fontId="38" fillId="0" borderId="14" xfId="1" applyFont="1" applyBorder="1" applyAlignment="1">
      <alignment horizontal="right" wrapText="1"/>
    </xf>
    <xf numFmtId="0" fontId="39" fillId="0" borderId="4" xfId="0" applyFont="1" applyBorder="1" applyAlignment="1">
      <alignment horizontal="right" wrapText="1"/>
    </xf>
    <xf numFmtId="43" fontId="38" fillId="0" borderId="14" xfId="1" applyFont="1" applyFill="1" applyBorder="1" applyAlignment="1">
      <alignment horizontal="right" wrapText="1"/>
    </xf>
    <xf numFmtId="43" fontId="21" fillId="0" borderId="0" xfId="1" applyFont="1" applyAlignment="1">
      <alignment vertical="top"/>
    </xf>
    <xf numFmtId="43" fontId="41" fillId="0" borderId="0" xfId="0" applyNumberFormat="1" applyFont="1"/>
    <xf numFmtId="43" fontId="35" fillId="0" borderId="0" xfId="0" applyNumberFormat="1" applyFont="1"/>
    <xf numFmtId="43" fontId="44" fillId="0" borderId="0" xfId="0" applyNumberFormat="1" applyFont="1"/>
    <xf numFmtId="43" fontId="45" fillId="0" borderId="0" xfId="0" applyNumberFormat="1" applyFont="1"/>
    <xf numFmtId="43" fontId="44" fillId="0" borderId="3" xfId="0" applyNumberFormat="1" applyFont="1" applyBorder="1" applyAlignment="1">
      <alignment horizontal="center"/>
    </xf>
    <xf numFmtId="43" fontId="46" fillId="0" borderId="3" xfId="1" applyFont="1" applyBorder="1" applyAlignment="1">
      <alignment horizontal="center"/>
    </xf>
    <xf numFmtId="43" fontId="45" fillId="0" borderId="0" xfId="0" applyNumberFormat="1" applyFont="1" applyBorder="1"/>
    <xf numFmtId="43" fontId="45" fillId="0" borderId="4" xfId="0" applyNumberFormat="1" applyFont="1" applyBorder="1" applyAlignment="1">
      <alignment wrapText="1"/>
    </xf>
    <xf numFmtId="43" fontId="45" fillId="0" borderId="4" xfId="1" applyFont="1" applyBorder="1" applyAlignment="1"/>
    <xf numFmtId="164" fontId="45" fillId="0" borderId="0" xfId="0" applyNumberFormat="1" applyFont="1" applyBorder="1" applyAlignment="1"/>
    <xf numFmtId="43" fontId="45" fillId="0" borderId="0" xfId="0" applyNumberFormat="1" applyFont="1" applyBorder="1" applyAlignment="1"/>
    <xf numFmtId="43" fontId="45" fillId="0" borderId="4" xfId="0" applyNumberFormat="1" applyFont="1" applyBorder="1" applyAlignment="1">
      <alignment vertical="top" wrapText="1"/>
    </xf>
    <xf numFmtId="43" fontId="45" fillId="0" borderId="4" xfId="1" applyFont="1" applyBorder="1" applyAlignment="1">
      <alignment vertical="top"/>
    </xf>
    <xf numFmtId="43" fontId="45" fillId="0" borderId="0" xfId="0" applyNumberFormat="1" applyFont="1" applyBorder="1" applyAlignment="1">
      <alignment vertical="top"/>
    </xf>
    <xf numFmtId="43" fontId="44" fillId="0" borderId="3" xfId="0" applyNumberFormat="1" applyFont="1" applyBorder="1" applyAlignment="1">
      <alignment horizontal="left"/>
    </xf>
    <xf numFmtId="43" fontId="44" fillId="0" borderId="3" xfId="1" applyFont="1" applyBorder="1"/>
    <xf numFmtId="164" fontId="44" fillId="0" borderId="0" xfId="0" applyNumberFormat="1" applyFont="1" applyBorder="1"/>
    <xf numFmtId="43" fontId="44" fillId="0" borderId="0" xfId="0" applyNumberFormat="1" applyFont="1" applyBorder="1" applyAlignment="1">
      <alignment horizontal="left"/>
    </xf>
    <xf numFmtId="43" fontId="44" fillId="0" borderId="0" xfId="0" applyNumberFormat="1" applyFont="1" applyBorder="1"/>
    <xf numFmtId="43" fontId="44" fillId="0" borderId="3" xfId="0" applyNumberFormat="1" applyFont="1" applyBorder="1" applyAlignment="1">
      <alignment vertical="top" wrapText="1"/>
    </xf>
    <xf numFmtId="43" fontId="44" fillId="0" borderId="3" xfId="1" applyFont="1" applyBorder="1" applyAlignment="1">
      <alignment vertical="top"/>
    </xf>
    <xf numFmtId="164" fontId="44" fillId="0" borderId="0" xfId="0" applyNumberFormat="1" applyFont="1" applyBorder="1" applyAlignment="1">
      <alignment vertical="top"/>
    </xf>
    <xf numFmtId="43" fontId="44" fillId="0" borderId="0" xfId="0" applyNumberFormat="1" applyFont="1" applyBorder="1" applyAlignment="1">
      <alignment vertical="top" wrapText="1"/>
    </xf>
    <xf numFmtId="43" fontId="44" fillId="0" borderId="0" xfId="0" applyNumberFormat="1" applyFont="1" applyBorder="1" applyAlignment="1">
      <alignment vertical="top"/>
    </xf>
    <xf numFmtId="43" fontId="45" fillId="0" borderId="4" xfId="0" applyNumberFormat="1" applyFont="1" applyBorder="1"/>
    <xf numFmtId="43" fontId="45" fillId="0" borderId="4" xfId="1" applyFont="1" applyBorder="1"/>
    <xf numFmtId="43" fontId="45" fillId="0" borderId="0" xfId="1" applyFont="1" applyBorder="1"/>
    <xf numFmtId="43" fontId="45" fillId="0" borderId="0" xfId="1" applyFont="1"/>
    <xf numFmtId="39" fontId="45" fillId="0" borderId="4" xfId="1" applyNumberFormat="1" applyFont="1" applyBorder="1" applyAlignment="1">
      <alignment vertical="top"/>
    </xf>
    <xf numFmtId="43" fontId="44" fillId="0" borderId="0" xfId="1" applyFont="1" applyBorder="1"/>
    <xf numFmtId="43" fontId="44" fillId="0" borderId="0" xfId="1" applyFont="1" applyBorder="1" applyAlignment="1">
      <alignment horizontal="left"/>
    </xf>
    <xf numFmtId="43" fontId="44" fillId="0" borderId="0" xfId="1" applyFont="1"/>
    <xf numFmtId="43" fontId="44" fillId="0" borderId="3" xfId="0" applyNumberFormat="1" applyFont="1" applyBorder="1" applyAlignment="1">
      <alignment horizontal="center" vertical="center"/>
    </xf>
    <xf numFmtId="43" fontId="44" fillId="0" borderId="3" xfId="1" applyFont="1" applyBorder="1" applyAlignment="1">
      <alignment horizontal="center" vertical="center" wrapText="1"/>
    </xf>
    <xf numFmtId="43" fontId="46" fillId="0" borderId="3" xfId="1" applyFont="1" applyBorder="1" applyAlignment="1">
      <alignment horizontal="center" vertical="center"/>
    </xf>
    <xf numFmtId="43" fontId="45" fillId="0" borderId="5" xfId="0" applyNumberFormat="1" applyFont="1" applyBorder="1"/>
    <xf numFmtId="43" fontId="45" fillId="0" borderId="5" xfId="1" applyFont="1" applyBorder="1"/>
    <xf numFmtId="43" fontId="45" fillId="0" borderId="6" xfId="0" applyNumberFormat="1" applyFont="1" applyBorder="1"/>
    <xf numFmtId="43" fontId="44" fillId="0" borderId="0" xfId="0" applyNumberFormat="1" applyFont="1" applyAlignment="1">
      <alignment vertical="top"/>
    </xf>
    <xf numFmtId="43" fontId="44" fillId="0" borderId="0" xfId="1" applyFont="1" applyAlignment="1">
      <alignment vertical="top"/>
    </xf>
    <xf numFmtId="43" fontId="45" fillId="0" borderId="13" xfId="1" applyFont="1" applyBorder="1"/>
    <xf numFmtId="43" fontId="45" fillId="0" borderId="3" xfId="1" applyFont="1" applyBorder="1"/>
    <xf numFmtId="43" fontId="45" fillId="0" borderId="1" xfId="1" applyFont="1" applyBorder="1"/>
    <xf numFmtId="43" fontId="44" fillId="0" borderId="3" xfId="0" applyNumberFormat="1" applyFont="1" applyBorder="1" applyAlignment="1">
      <alignment vertical="center"/>
    </xf>
    <xf numFmtId="43" fontId="44" fillId="0" borderId="3" xfId="0" applyNumberFormat="1" applyFont="1" applyBorder="1" applyAlignment="1">
      <alignment horizontal="left" vertical="center" wrapText="1"/>
    </xf>
    <xf numFmtId="43" fontId="45" fillId="0" borderId="4" xfId="0" applyNumberFormat="1" applyFont="1" applyBorder="1" applyAlignment="1">
      <alignment horizontal="left"/>
    </xf>
    <xf numFmtId="43" fontId="45" fillId="0" borderId="6" xfId="0" applyNumberFormat="1" applyFont="1" applyBorder="1" applyAlignment="1">
      <alignment horizontal="left"/>
    </xf>
    <xf numFmtId="2" fontId="37" fillId="0" borderId="7" xfId="0" applyNumberFormat="1" applyFont="1" applyBorder="1"/>
    <xf numFmtId="2" fontId="37" fillId="0" borderId="0" xfId="0" applyNumberFormat="1" applyFont="1" applyBorder="1"/>
    <xf numFmtId="2" fontId="37" fillId="0" borderId="0" xfId="0" applyNumberFormat="1" applyFont="1"/>
    <xf numFmtId="0" fontId="36" fillId="0" borderId="10" xfId="0" applyFont="1" applyBorder="1" applyAlignment="1">
      <alignment horizontal="center"/>
    </xf>
    <xf numFmtId="2" fontId="36" fillId="0" borderId="5" xfId="0" applyNumberFormat="1" applyFont="1" applyBorder="1"/>
    <xf numFmtId="2" fontId="36" fillId="0" borderId="3" xfId="0" applyNumberFormat="1" applyFont="1" applyBorder="1" applyAlignment="1">
      <alignment horizontal="center"/>
    </xf>
    <xf numFmtId="2" fontId="36" fillId="0" borderId="10" xfId="0" applyNumberFormat="1" applyFont="1" applyBorder="1" applyAlignment="1">
      <alignment horizontal="center"/>
    </xf>
    <xf numFmtId="0" fontId="36" fillId="0" borderId="13" xfId="0" applyFont="1" applyBorder="1" applyAlignment="1">
      <alignment horizontal="center"/>
    </xf>
    <xf numFmtId="2" fontId="36" fillId="0" borderId="4" xfId="0" applyNumberFormat="1" applyFont="1" applyBorder="1"/>
    <xf numFmtId="2" fontId="36" fillId="0" borderId="13" xfId="0" applyNumberFormat="1" applyFont="1" applyBorder="1"/>
    <xf numFmtId="2" fontId="36" fillId="0" borderId="10" xfId="0" applyNumberFormat="1" applyFont="1" applyBorder="1"/>
    <xf numFmtId="2" fontId="36" fillId="0" borderId="12" xfId="0" applyNumberFormat="1" applyFont="1" applyBorder="1"/>
    <xf numFmtId="0" fontId="37" fillId="0" borderId="5" xfId="0" applyFont="1" applyBorder="1"/>
    <xf numFmtId="2" fontId="37" fillId="0" borderId="12" xfId="0" applyNumberFormat="1" applyFont="1" applyBorder="1"/>
    <xf numFmtId="0" fontId="37" fillId="0" borderId="12" xfId="2" applyNumberFormat="1" applyFont="1" applyBorder="1" applyAlignment="1">
      <alignment horizontal="right"/>
    </xf>
    <xf numFmtId="43" fontId="37" fillId="0" borderId="12" xfId="1" applyFont="1" applyBorder="1" applyAlignment="1">
      <alignment horizontal="right"/>
    </xf>
    <xf numFmtId="2" fontId="37" fillId="0" borderId="14" xfId="0" applyNumberFormat="1" applyFont="1" applyBorder="1"/>
    <xf numFmtId="0" fontId="37" fillId="0" borderId="14" xfId="2" applyNumberFormat="1" applyFont="1" applyBorder="1" applyAlignment="1">
      <alignment horizontal="right"/>
    </xf>
    <xf numFmtId="43" fontId="37" fillId="0" borderId="14" xfId="1" applyFont="1" applyFill="1" applyBorder="1" applyAlignment="1">
      <alignment horizontal="right"/>
    </xf>
    <xf numFmtId="43" fontId="37" fillId="0" borderId="14" xfId="1" applyFont="1" applyBorder="1" applyAlignment="1">
      <alignment horizontal="right"/>
    </xf>
    <xf numFmtId="2" fontId="32" fillId="0" borderId="0" xfId="0" applyNumberFormat="1" applyFont="1"/>
    <xf numFmtId="0" fontId="37" fillId="0" borderId="6" xfId="0" applyFont="1" applyBorder="1"/>
    <xf numFmtId="2" fontId="37" fillId="0" borderId="9" xfId="0" applyNumberFormat="1" applyFont="1" applyBorder="1"/>
    <xf numFmtId="0" fontId="37" fillId="0" borderId="9" xfId="2" applyNumberFormat="1" applyFont="1" applyBorder="1" applyAlignment="1">
      <alignment horizontal="right"/>
    </xf>
    <xf numFmtId="43" fontId="37" fillId="0" borderId="9" xfId="1" applyFont="1" applyFill="1" applyBorder="1" applyAlignment="1">
      <alignment horizontal="right"/>
    </xf>
    <xf numFmtId="43" fontId="37" fillId="0" borderId="9" xfId="1" applyFont="1" applyBorder="1" applyAlignment="1">
      <alignment horizontal="right"/>
    </xf>
    <xf numFmtId="164" fontId="37" fillId="0" borderId="9" xfId="1" applyNumberFormat="1" applyFont="1" applyFill="1" applyBorder="1" applyAlignment="1">
      <alignment horizontal="right"/>
    </xf>
    <xf numFmtId="0" fontId="36" fillId="0" borderId="13" xfId="0" applyFont="1" applyBorder="1" applyAlignment="1">
      <alignment horizontal="right"/>
    </xf>
    <xf numFmtId="164" fontId="36" fillId="0" borderId="4" xfId="1" applyNumberFormat="1" applyFont="1" applyFill="1" applyBorder="1" applyAlignment="1">
      <alignment horizontal="right"/>
    </xf>
    <xf numFmtId="43" fontId="36" fillId="0" borderId="4" xfId="1" applyFont="1" applyFill="1" applyBorder="1" applyAlignment="1">
      <alignment horizontal="right"/>
    </xf>
    <xf numFmtId="0" fontId="37" fillId="0" borderId="3" xfId="0" applyFont="1" applyFill="1" applyBorder="1"/>
    <xf numFmtId="2" fontId="37" fillId="0" borderId="3" xfId="0" applyNumberFormat="1" applyFont="1" applyBorder="1"/>
    <xf numFmtId="43" fontId="37" fillId="0" borderId="3" xfId="4" applyFont="1" applyBorder="1"/>
    <xf numFmtId="43" fontId="37" fillId="0" borderId="3" xfId="1" applyFont="1" applyBorder="1"/>
    <xf numFmtId="0" fontId="37" fillId="0" borderId="0" xfId="0" applyFont="1" applyFill="1" applyBorder="1"/>
    <xf numFmtId="43" fontId="37" fillId="0" borderId="0" xfId="4" applyFont="1" applyBorder="1"/>
    <xf numFmtId="43" fontId="44" fillId="0" borderId="0" xfId="0" applyNumberFormat="1" applyFont="1" applyAlignment="1">
      <alignment horizontal="center"/>
    </xf>
    <xf numFmtId="43" fontId="44" fillId="0" borderId="0" xfId="0" applyNumberFormat="1" applyFont="1" applyAlignment="1">
      <alignment wrapText="1"/>
    </xf>
    <xf numFmtId="43" fontId="44" fillId="0" borderId="0" xfId="0" applyNumberFormat="1" applyFont="1" applyAlignment="1">
      <alignment horizontal="center" vertical="center"/>
    </xf>
    <xf numFmtId="0" fontId="47" fillId="0" borderId="0" xfId="0" applyFont="1" applyBorder="1"/>
    <xf numFmtId="2" fontId="47" fillId="0" borderId="0" xfId="0" applyNumberFormat="1" applyFont="1" applyBorder="1"/>
    <xf numFmtId="43" fontId="45" fillId="0" borderId="3" xfId="0" applyNumberFormat="1" applyFont="1" applyBorder="1"/>
    <xf numFmtId="43" fontId="32" fillId="0" borderId="0" xfId="4" applyFont="1" applyBorder="1"/>
    <xf numFmtId="2" fontId="48" fillId="0" borderId="0" xfId="0" applyNumberFormat="1" applyFont="1" applyBorder="1"/>
    <xf numFmtId="0" fontId="9" fillId="0" borderId="0" xfId="0" applyFont="1"/>
    <xf numFmtId="0" fontId="51" fillId="0" borderId="0" xfId="6" applyFont="1" applyAlignment="1">
      <alignment horizontal="center" vertical="center"/>
    </xf>
    <xf numFmtId="0" fontId="52" fillId="0" borderId="0" xfId="6" applyFont="1" applyAlignment="1">
      <alignment vertical="center"/>
    </xf>
    <xf numFmtId="0" fontId="52" fillId="0" borderId="0" xfId="6" applyFont="1" applyAlignment="1" applyProtection="1">
      <alignment horizontal="right" vertical="center"/>
      <protection locked="0"/>
    </xf>
    <xf numFmtId="43" fontId="53" fillId="0" borderId="16" xfId="1" applyFont="1" applyBorder="1" applyAlignment="1">
      <alignment horizontal="center" vertical="center"/>
    </xf>
    <xf numFmtId="0" fontId="54" fillId="0" borderId="3" xfId="6" applyFont="1" applyBorder="1" applyAlignment="1">
      <alignment horizontal="right" vertical="center"/>
    </xf>
    <xf numFmtId="0" fontId="54" fillId="0" borderId="3" xfId="6" applyFont="1" applyBorder="1" applyAlignment="1" applyProtection="1">
      <alignment horizontal="left" vertical="center"/>
      <protection locked="0"/>
    </xf>
    <xf numFmtId="0" fontId="10" fillId="0" borderId="3" xfId="0" applyFont="1" applyBorder="1"/>
    <xf numFmtId="4" fontId="54" fillId="0" borderId="3" xfId="5" applyNumberFormat="1" applyFont="1" applyBorder="1" applyAlignment="1" applyProtection="1">
      <alignment vertical="center"/>
      <protection locked="0"/>
    </xf>
    <xf numFmtId="0" fontId="52" fillId="0" borderId="3" xfId="6" applyFont="1" applyBorder="1" applyAlignment="1">
      <alignment vertical="center"/>
    </xf>
    <xf numFmtId="4" fontId="52" fillId="0" borderId="6" xfId="6" applyNumberFormat="1" applyFont="1" applyBorder="1" applyAlignment="1">
      <alignment vertical="center"/>
    </xf>
    <xf numFmtId="0" fontId="54" fillId="0" borderId="3" xfId="6" applyFont="1" applyFill="1" applyBorder="1" applyAlignment="1">
      <alignment vertical="center"/>
    </xf>
    <xf numFmtId="4" fontId="54" fillId="0" borderId="3" xfId="6" applyNumberFormat="1" applyFont="1" applyFill="1" applyBorder="1" applyAlignment="1">
      <alignment vertical="center"/>
    </xf>
    <xf numFmtId="0" fontId="52" fillId="0" borderId="3" xfId="6" applyFont="1" applyBorder="1"/>
    <xf numFmtId="0" fontId="52" fillId="0" borderId="3" xfId="6" applyFont="1" applyBorder="1" applyAlignment="1" applyProtection="1">
      <alignment vertical="center"/>
      <protection locked="0"/>
    </xf>
    <xf numFmtId="4" fontId="52" fillId="0" borderId="3" xfId="5" applyNumberFormat="1" applyFont="1" applyBorder="1" applyAlignment="1">
      <alignment vertical="center"/>
    </xf>
    <xf numFmtId="4" fontId="52" fillId="0" borderId="3" xfId="5" applyNumberFormat="1" applyFont="1" applyBorder="1" applyAlignment="1" applyProtection="1">
      <alignment vertical="center"/>
      <protection locked="0"/>
    </xf>
    <xf numFmtId="0" fontId="52" fillId="0" borderId="3" xfId="6" applyFont="1" applyFill="1" applyBorder="1" applyAlignment="1">
      <alignment vertical="center"/>
    </xf>
    <xf numFmtId="4" fontId="54" fillId="0" borderId="17" xfId="6" applyNumberFormat="1" applyFont="1" applyFill="1" applyBorder="1" applyAlignment="1">
      <alignment vertical="center"/>
    </xf>
    <xf numFmtId="4" fontId="52" fillId="0" borderId="3" xfId="1" applyNumberFormat="1" applyFont="1" applyBorder="1" applyAlignment="1" applyProtection="1">
      <alignment vertical="center"/>
      <protection locked="0"/>
    </xf>
    <xf numFmtId="0" fontId="52" fillId="0" borderId="3" xfId="6" applyFont="1" applyFill="1" applyBorder="1" applyAlignment="1" applyProtection="1">
      <alignment vertical="center"/>
      <protection locked="0"/>
    </xf>
    <xf numFmtId="0" fontId="55" fillId="0" borderId="3" xfId="6" applyFont="1" applyBorder="1" applyAlignment="1">
      <alignment horizontal="right" vertical="center"/>
    </xf>
    <xf numFmtId="0" fontId="9" fillId="0" borderId="3" xfId="0" applyFont="1" applyBorder="1"/>
    <xf numFmtId="0" fontId="10" fillId="0" borderId="3" xfId="0" applyFont="1" applyBorder="1" applyAlignment="1">
      <alignment horizontal="right"/>
    </xf>
    <xf numFmtId="0" fontId="54" fillId="0" borderId="3" xfId="6" applyFont="1" applyFill="1" applyBorder="1" applyAlignment="1" applyProtection="1">
      <alignment vertical="center"/>
      <protection locked="0"/>
    </xf>
    <xf numFmtId="4" fontId="54" fillId="0" borderId="17" xfId="5" applyNumberFormat="1" applyFont="1" applyFill="1" applyBorder="1" applyAlignment="1">
      <alignment vertical="center"/>
    </xf>
    <xf numFmtId="0" fontId="52" fillId="0" borderId="0" xfId="0" applyFont="1"/>
    <xf numFmtId="166" fontId="9" fillId="0" borderId="0" xfId="0" applyNumberFormat="1" applyFont="1"/>
    <xf numFmtId="0" fontId="54" fillId="0" borderId="0" xfId="6" applyFont="1" applyAlignment="1"/>
    <xf numFmtId="0" fontId="54" fillId="0" borderId="0" xfId="6" applyFont="1"/>
    <xf numFmtId="0" fontId="53" fillId="0" borderId="0" xfId="0" applyFont="1" applyAlignment="1">
      <alignment vertical="center"/>
    </xf>
    <xf numFmtId="0" fontId="52" fillId="0" borderId="0" xfId="7" applyFont="1" applyFill="1" applyBorder="1"/>
    <xf numFmtId="0" fontId="52" fillId="0" borderId="0" xfId="7" applyFont="1" applyFill="1" applyAlignment="1"/>
    <xf numFmtId="0" fontId="54" fillId="0" borderId="0" xfId="0" applyFont="1" applyAlignment="1"/>
    <xf numFmtId="0" fontId="52" fillId="0" borderId="0" xfId="7" applyFont="1" applyFill="1"/>
    <xf numFmtId="0" fontId="56" fillId="0" borderId="0" xfId="6" applyFont="1"/>
    <xf numFmtId="0" fontId="56" fillId="0" borderId="0" xfId="0" applyFont="1" applyAlignment="1"/>
    <xf numFmtId="0" fontId="18" fillId="0" borderId="0" xfId="0" applyFont="1" applyFill="1"/>
    <xf numFmtId="0" fontId="18" fillId="0" borderId="0" xfId="0" applyFont="1" applyBorder="1"/>
    <xf numFmtId="0" fontId="18" fillId="0" borderId="0" xfId="0" applyFont="1"/>
    <xf numFmtId="43" fontId="18" fillId="0" borderId="0" xfId="1" applyFont="1" applyAlignment="1">
      <alignment horizontal="right"/>
    </xf>
    <xf numFmtId="0" fontId="57" fillId="0" borderId="0" xfId="0" applyFont="1" applyAlignment="1">
      <alignment vertical="center"/>
    </xf>
    <xf numFmtId="0" fontId="57" fillId="0" borderId="0" xfId="0" applyFont="1" applyAlignment="1">
      <alignment horizontal="center" vertical="center"/>
    </xf>
    <xf numFmtId="43" fontId="57" fillId="0" borderId="0" xfId="1" applyFont="1" applyAlignment="1">
      <alignment horizontal="right" vertical="center"/>
    </xf>
    <xf numFmtId="43" fontId="57" fillId="0" borderId="18" xfId="1" applyFont="1" applyBorder="1" applyAlignment="1">
      <alignment horizontal="right" vertical="center"/>
    </xf>
    <xf numFmtId="0" fontId="11" fillId="0" borderId="19" xfId="0" applyFont="1" applyBorder="1" applyAlignment="1">
      <alignment vertical="center"/>
    </xf>
    <xf numFmtId="0" fontId="11" fillId="0" borderId="20" xfId="0" applyFont="1" applyBorder="1" applyAlignment="1">
      <alignment horizontal="center" vertical="center"/>
    </xf>
    <xf numFmtId="165" fontId="11" fillId="0" borderId="20" xfId="1" applyNumberFormat="1" applyFont="1" applyBorder="1" applyAlignment="1">
      <alignment horizontal="center" vertical="center"/>
    </xf>
    <xf numFmtId="0" fontId="11" fillId="0" borderId="21" xfId="0" applyFont="1" applyBorder="1" applyAlignment="1">
      <alignment vertical="center"/>
    </xf>
    <xf numFmtId="0" fontId="11" fillId="0" borderId="16" xfId="0" applyFont="1" applyBorder="1" applyAlignment="1">
      <alignment horizontal="center" vertical="center"/>
    </xf>
    <xf numFmtId="43" fontId="58" fillId="0" borderId="16" xfId="1" applyFont="1" applyBorder="1" applyAlignment="1">
      <alignment horizontal="right" vertical="center"/>
    </xf>
    <xf numFmtId="0" fontId="59" fillId="0" borderId="22" xfId="0" applyFont="1" applyBorder="1" applyAlignment="1">
      <alignment horizontal="left" vertical="center"/>
    </xf>
    <xf numFmtId="0" fontId="11" fillId="0" borderId="23" xfId="0" applyFont="1" applyBorder="1" applyAlignment="1">
      <alignment vertical="center"/>
    </xf>
    <xf numFmtId="0" fontId="11" fillId="0" borderId="24" xfId="0" applyFont="1" applyBorder="1" applyAlignment="1">
      <alignment horizontal="center" vertical="center"/>
    </xf>
    <xf numFmtId="43" fontId="59" fillId="0" borderId="23" xfId="1" applyFont="1" applyBorder="1" applyAlignment="1">
      <alignment horizontal="right" vertical="center"/>
    </xf>
    <xf numFmtId="0" fontId="59" fillId="0" borderId="25" xfId="0" applyFont="1" applyBorder="1" applyAlignment="1">
      <alignment horizontal="left" vertical="center"/>
    </xf>
    <xf numFmtId="0" fontId="11" fillId="0" borderId="24" xfId="0" applyFont="1" applyBorder="1" applyAlignment="1">
      <alignment vertical="center"/>
    </xf>
    <xf numFmtId="43" fontId="59" fillId="0" borderId="24" xfId="1" applyFont="1" applyBorder="1" applyAlignment="1">
      <alignment horizontal="right" vertical="center"/>
    </xf>
    <xf numFmtId="0" fontId="11" fillId="0" borderId="25" xfId="0" applyFont="1" applyBorder="1" applyAlignment="1">
      <alignment vertical="center"/>
    </xf>
    <xf numFmtId="0" fontId="11" fillId="0" borderId="25" xfId="0" applyFont="1" applyBorder="1" applyAlignment="1">
      <alignment horizontal="center" vertical="center"/>
    </xf>
    <xf numFmtId="43" fontId="59" fillId="0" borderId="25" xfId="1" applyFont="1" applyBorder="1" applyAlignment="1">
      <alignment horizontal="right" vertical="center"/>
    </xf>
    <xf numFmtId="0" fontId="59" fillId="0" borderId="26" xfId="0" applyFont="1" applyBorder="1" applyAlignment="1">
      <alignment horizontal="left" vertical="center"/>
    </xf>
    <xf numFmtId="0" fontId="60" fillId="0" borderId="26" xfId="0" applyFont="1" applyBorder="1" applyAlignment="1">
      <alignment vertical="center"/>
    </xf>
    <xf numFmtId="0" fontId="11" fillId="0" borderId="27" xfId="0" applyFont="1" applyBorder="1" applyAlignment="1">
      <alignment horizontal="center" vertical="center"/>
    </xf>
    <xf numFmtId="43" fontId="59" fillId="0" borderId="27" xfId="1" applyFont="1" applyBorder="1" applyAlignment="1">
      <alignment horizontal="right" vertical="center"/>
    </xf>
    <xf numFmtId="43" fontId="11" fillId="0" borderId="27" xfId="1" applyFont="1" applyBorder="1" applyAlignment="1">
      <alignment horizontal="right" vertical="center"/>
    </xf>
    <xf numFmtId="0" fontId="61" fillId="0" borderId="26" xfId="6" applyFont="1" applyFill="1" applyBorder="1"/>
    <xf numFmtId="0" fontId="61" fillId="0" borderId="26" xfId="6" applyFont="1" applyFill="1" applyBorder="1" applyAlignment="1">
      <alignment horizontal="left" wrapText="1"/>
    </xf>
    <xf numFmtId="0" fontId="61" fillId="0" borderId="26" xfId="6" applyFont="1" applyFill="1" applyBorder="1" applyAlignment="1">
      <alignment wrapText="1"/>
    </xf>
    <xf numFmtId="0" fontId="61" fillId="0" borderId="28" xfId="6" applyFont="1" applyFill="1" applyBorder="1"/>
    <xf numFmtId="0" fontId="59" fillId="0" borderId="29" xfId="0" applyFont="1" applyBorder="1" applyAlignment="1">
      <alignment horizontal="left" vertical="center"/>
    </xf>
    <xf numFmtId="0" fontId="11" fillId="0" borderId="30" xfId="0" applyFont="1" applyBorder="1" applyAlignment="1">
      <alignment vertical="center"/>
    </xf>
    <xf numFmtId="0" fontId="11" fillId="0" borderId="30" xfId="0" applyFont="1" applyBorder="1" applyAlignment="1">
      <alignment horizontal="center" vertical="center"/>
    </xf>
    <xf numFmtId="43" fontId="11" fillId="0" borderId="29" xfId="1" applyFont="1" applyBorder="1" applyAlignment="1">
      <alignment horizontal="right" vertical="center"/>
    </xf>
    <xf numFmtId="0" fontId="59" fillId="0" borderId="31" xfId="0" applyFont="1" applyBorder="1" applyAlignment="1">
      <alignment horizontal="left" vertical="center"/>
    </xf>
    <xf numFmtId="0" fontId="11" fillId="0" borderId="32" xfId="0" applyFont="1" applyBorder="1" applyAlignment="1">
      <alignment vertical="center"/>
    </xf>
    <xf numFmtId="0" fontId="11" fillId="0" borderId="32" xfId="0" applyFont="1" applyBorder="1" applyAlignment="1">
      <alignment horizontal="center" vertical="center"/>
    </xf>
    <xf numFmtId="43" fontId="11" fillId="0" borderId="32" xfId="1" applyFont="1" applyBorder="1" applyAlignment="1">
      <alignment horizontal="right" vertical="center"/>
    </xf>
    <xf numFmtId="0" fontId="59" fillId="0" borderId="27" xfId="0" applyFont="1" applyBorder="1" applyAlignment="1">
      <alignment vertical="center" wrapText="1"/>
    </xf>
    <xf numFmtId="164" fontId="18" fillId="0" borderId="0" xfId="0" applyNumberFormat="1" applyFont="1"/>
    <xf numFmtId="0" fontId="59" fillId="0" borderId="27" xfId="0" applyFont="1" applyBorder="1" applyAlignment="1">
      <alignment vertical="center"/>
    </xf>
    <xf numFmtId="0" fontId="59" fillId="0" borderId="26" xfId="0" applyFont="1" applyFill="1" applyBorder="1" applyAlignment="1">
      <alignment horizontal="left" vertical="center"/>
    </xf>
    <xf numFmtId="0" fontId="59" fillId="0" borderId="27" xfId="0" applyFont="1" applyFill="1" applyBorder="1" applyAlignment="1">
      <alignment vertical="center"/>
    </xf>
    <xf numFmtId="0" fontId="11" fillId="0" borderId="27" xfId="0" applyFont="1" applyFill="1" applyBorder="1" applyAlignment="1">
      <alignment horizontal="center" vertical="center"/>
    </xf>
    <xf numFmtId="0" fontId="11" fillId="0" borderId="25" xfId="0" applyFont="1" applyBorder="1" applyAlignment="1">
      <alignment horizontal="left" vertical="center"/>
    </xf>
    <xf numFmtId="43" fontId="11" fillId="0" borderId="24" xfId="1" applyFont="1" applyBorder="1" applyAlignment="1">
      <alignment horizontal="right" vertical="center"/>
    </xf>
    <xf numFmtId="0" fontId="59" fillId="0" borderId="27" xfId="0" applyFont="1" applyBorder="1" applyAlignment="1">
      <alignment horizontal="center" vertical="center"/>
    </xf>
    <xf numFmtId="0" fontId="59" fillId="0" borderId="21" xfId="0" applyFont="1" applyBorder="1" applyAlignment="1">
      <alignment horizontal="left" vertical="center"/>
    </xf>
    <xf numFmtId="0" fontId="59" fillId="0" borderId="21" xfId="0" applyFont="1" applyBorder="1" applyAlignment="1">
      <alignment vertical="center"/>
    </xf>
    <xf numFmtId="0" fontId="59" fillId="0" borderId="16" xfId="0" applyFont="1" applyBorder="1" applyAlignment="1">
      <alignment horizontal="center" vertical="center"/>
    </xf>
    <xf numFmtId="43" fontId="59" fillId="0" borderId="21" xfId="1" applyFont="1" applyBorder="1" applyAlignment="1">
      <alignment horizontal="right" vertical="center"/>
    </xf>
    <xf numFmtId="0" fontId="62" fillId="0" borderId="0" xfId="0" applyFont="1" applyFill="1" applyBorder="1" applyAlignment="1">
      <alignment vertical="top"/>
    </xf>
    <xf numFmtId="0" fontId="63" fillId="0" borderId="0" xfId="0" applyFont="1" applyFill="1" applyBorder="1" applyAlignment="1">
      <alignment vertical="top"/>
    </xf>
    <xf numFmtId="165" fontId="62" fillId="0" borderId="34" xfId="0" applyNumberFormat="1" applyFont="1" applyFill="1" applyBorder="1" applyAlignment="1">
      <alignment horizontal="center" vertical="top" wrapText="1"/>
    </xf>
    <xf numFmtId="0" fontId="34" fillId="0" borderId="19" xfId="0" applyFont="1" applyFill="1" applyBorder="1" applyAlignment="1">
      <alignment horizontal="center" vertical="top"/>
    </xf>
    <xf numFmtId="0" fontId="34" fillId="0" borderId="27" xfId="0" applyFont="1" applyFill="1" applyBorder="1" applyAlignment="1">
      <alignment vertical="top" wrapText="1"/>
    </xf>
    <xf numFmtId="0" fontId="64" fillId="0" borderId="27" xfId="3" applyFont="1" applyFill="1" applyBorder="1" applyAlignment="1" applyProtection="1">
      <alignment horizontal="center" vertical="top"/>
    </xf>
    <xf numFmtId="4" fontId="64" fillId="0" borderId="27" xfId="0" applyNumberFormat="1" applyFont="1" applyFill="1" applyBorder="1" applyAlignment="1">
      <alignment vertical="top"/>
    </xf>
    <xf numFmtId="0" fontId="34" fillId="0" borderId="26" xfId="0" applyFont="1" applyFill="1" applyBorder="1" applyAlignment="1">
      <alignment horizontal="center" vertical="top"/>
    </xf>
    <xf numFmtId="0" fontId="64" fillId="0" borderId="27" xfId="0" applyFont="1" applyFill="1" applyBorder="1" applyAlignment="1">
      <alignment horizontal="left" vertical="top" indent="2"/>
    </xf>
    <xf numFmtId="4" fontId="65" fillId="0" borderId="27" xfId="0" applyNumberFormat="1" applyFont="1" applyFill="1" applyBorder="1"/>
    <xf numFmtId="0" fontId="34" fillId="0" borderId="27" xfId="0" applyFont="1" applyFill="1" applyBorder="1" applyAlignment="1">
      <alignment vertical="top"/>
    </xf>
    <xf numFmtId="0" fontId="34" fillId="0" borderId="27" xfId="3" applyFont="1" applyFill="1" applyBorder="1" applyAlignment="1" applyProtection="1">
      <alignment horizontal="center" vertical="top"/>
    </xf>
    <xf numFmtId="0" fontId="34" fillId="0" borderId="21" xfId="0" applyFont="1" applyFill="1" applyBorder="1" applyAlignment="1">
      <alignment horizontal="center" vertical="top"/>
    </xf>
    <xf numFmtId="0" fontId="34" fillId="0" borderId="16" xfId="0" applyFont="1" applyFill="1" applyBorder="1" applyAlignment="1">
      <alignment vertical="top" wrapText="1"/>
    </xf>
    <xf numFmtId="0" fontId="34" fillId="0" borderId="16" xfId="0" applyFont="1" applyFill="1" applyBorder="1" applyAlignment="1">
      <alignment horizontal="center" vertical="top" wrapText="1"/>
    </xf>
    <xf numFmtId="4" fontId="34" fillId="0" borderId="16" xfId="0" applyNumberFormat="1" applyFont="1" applyFill="1" applyBorder="1" applyAlignment="1">
      <alignment vertical="top" wrapText="1"/>
    </xf>
    <xf numFmtId="0" fontId="59" fillId="0" borderId="0" xfId="0" applyFont="1" applyAlignment="1">
      <alignment horizontal="center" vertical="center"/>
    </xf>
    <xf numFmtId="0" fontId="11" fillId="0" borderId="0" xfId="0" applyFont="1" applyAlignment="1">
      <alignment vertical="center"/>
    </xf>
    <xf numFmtId="43" fontId="41" fillId="0" borderId="0" xfId="0" applyNumberFormat="1" applyFont="1" applyBorder="1"/>
    <xf numFmtId="43" fontId="18" fillId="0" borderId="0" xfId="0" applyNumberFormat="1" applyFont="1" applyBorder="1"/>
    <xf numFmtId="43" fontId="11" fillId="0" borderId="0" xfId="1" applyFont="1" applyAlignment="1">
      <alignment horizontal="right" vertical="center"/>
    </xf>
    <xf numFmtId="0" fontId="17" fillId="0" borderId="0" xfId="0" applyFont="1" applyAlignment="1">
      <alignment vertical="center"/>
    </xf>
    <xf numFmtId="14" fontId="11" fillId="0" borderId="0" xfId="1" applyNumberFormat="1" applyFont="1" applyAlignment="1">
      <alignment horizontal="left" vertical="center"/>
    </xf>
    <xf numFmtId="0" fontId="19" fillId="0" borderId="0" xfId="0" applyFont="1"/>
    <xf numFmtId="0" fontId="27" fillId="0" borderId="0" xfId="0" applyFont="1"/>
    <xf numFmtId="43" fontId="27" fillId="0" borderId="0" xfId="1" applyFont="1" applyAlignment="1">
      <alignment horizontal="right"/>
    </xf>
    <xf numFmtId="0" fontId="19" fillId="0" borderId="0" xfId="0" applyFont="1" applyBorder="1"/>
    <xf numFmtId="43" fontId="19" fillId="0" borderId="0" xfId="1" applyFont="1" applyBorder="1" applyAlignment="1">
      <alignment horizontal="right"/>
    </xf>
    <xf numFmtId="43" fontId="18" fillId="0" borderId="0" xfId="1" applyFont="1" applyBorder="1" applyAlignment="1">
      <alignment horizontal="right"/>
    </xf>
    <xf numFmtId="0" fontId="66" fillId="0" borderId="0" xfId="0" applyFont="1" applyAlignment="1">
      <alignment horizontal="center" vertical="center"/>
    </xf>
    <xf numFmtId="0" fontId="66" fillId="0" borderId="0" xfId="0" applyFont="1" applyAlignment="1">
      <alignment vertical="center"/>
    </xf>
    <xf numFmtId="0" fontId="17" fillId="0" borderId="19" xfId="0" applyFont="1" applyBorder="1" applyAlignment="1">
      <alignment horizontal="center" vertical="center"/>
    </xf>
    <xf numFmtId="165" fontId="11" fillId="0" borderId="19" xfId="1" applyNumberFormat="1" applyFont="1" applyBorder="1" applyAlignment="1">
      <alignment horizontal="center" vertical="center"/>
    </xf>
    <xf numFmtId="0" fontId="17" fillId="0" borderId="21" xfId="0" applyFont="1" applyBorder="1" applyAlignment="1">
      <alignment horizontal="center" vertical="center"/>
    </xf>
    <xf numFmtId="0" fontId="11" fillId="0" borderId="16" xfId="0" applyFont="1" applyBorder="1" applyAlignment="1">
      <alignment vertical="center"/>
    </xf>
    <xf numFmtId="43" fontId="58" fillId="0" borderId="16" xfId="1" applyFont="1" applyBorder="1" applyAlignment="1">
      <alignment horizontal="center" vertical="center"/>
    </xf>
    <xf numFmtId="0" fontId="68" fillId="0" borderId="26" xfId="0" applyFont="1" applyBorder="1" applyAlignment="1">
      <alignment horizontal="center" vertical="center"/>
    </xf>
    <xf numFmtId="43" fontId="11" fillId="0" borderId="27" xfId="1" applyFont="1" applyBorder="1" applyAlignment="1">
      <alignment horizontal="center" vertical="center"/>
    </xf>
    <xf numFmtId="0" fontId="60" fillId="0" borderId="27" xfId="0" applyFont="1" applyBorder="1" applyAlignment="1">
      <alignment vertical="center"/>
    </xf>
    <xf numFmtId="49" fontId="68" fillId="0" borderId="26" xfId="0" applyNumberFormat="1" applyFont="1" applyBorder="1" applyAlignment="1">
      <alignment horizontal="center" vertical="center"/>
    </xf>
    <xf numFmtId="43" fontId="59" fillId="0" borderId="26" xfId="1" applyFont="1" applyBorder="1" applyAlignment="1">
      <alignment horizontal="right" vertical="center"/>
    </xf>
    <xf numFmtId="43" fontId="18" fillId="2" borderId="0" xfId="0" applyNumberFormat="1" applyFont="1" applyFill="1"/>
    <xf numFmtId="43" fontId="59" fillId="0" borderId="27" xfId="1" applyFont="1" applyBorder="1" applyAlignment="1">
      <alignment vertical="center"/>
    </xf>
    <xf numFmtId="0" fontId="68" fillId="0" borderId="36" xfId="0" applyFont="1" applyBorder="1" applyAlignment="1">
      <alignment horizontal="center" vertical="center"/>
    </xf>
    <xf numFmtId="0" fontId="11" fillId="0" borderId="36" xfId="0" applyFont="1" applyBorder="1" applyAlignment="1">
      <alignment vertical="center"/>
    </xf>
    <xf numFmtId="0" fontId="11" fillId="0" borderId="36" xfId="0" applyFont="1" applyBorder="1" applyAlignment="1">
      <alignment horizontal="center" vertical="center"/>
    </xf>
    <xf numFmtId="43" fontId="11" fillId="0" borderId="36" xfId="1" applyFont="1" applyBorder="1" applyAlignment="1">
      <alignment vertical="center"/>
    </xf>
    <xf numFmtId="0" fontId="59" fillId="0" borderId="26" xfId="0" applyFont="1" applyBorder="1" applyAlignment="1">
      <alignment vertical="center"/>
    </xf>
    <xf numFmtId="2" fontId="69" fillId="0" borderId="26" xfId="0" applyNumberFormat="1" applyFont="1" applyFill="1" applyBorder="1"/>
    <xf numFmtId="43" fontId="64" fillId="0" borderId="27" xfId="1" applyFont="1" applyBorder="1" applyAlignment="1">
      <alignment horizontal="right" vertical="center"/>
    </xf>
    <xf numFmtId="43" fontId="59" fillId="0" borderId="27" xfId="1" applyFont="1" applyBorder="1" applyAlignment="1">
      <alignment horizontal="center" vertical="center"/>
    </xf>
    <xf numFmtId="43" fontId="59" fillId="0" borderId="26" xfId="1" applyFont="1" applyBorder="1" applyAlignment="1">
      <alignment vertical="center"/>
    </xf>
    <xf numFmtId="43" fontId="32" fillId="3" borderId="0" xfId="0" applyNumberFormat="1" applyFont="1" applyFill="1"/>
    <xf numFmtId="0" fontId="68" fillId="0" borderId="31" xfId="0" applyFont="1" applyBorder="1" applyAlignment="1">
      <alignment horizontal="center" vertical="center"/>
    </xf>
    <xf numFmtId="0" fontId="11" fillId="0" borderId="31" xfId="0" applyFont="1" applyBorder="1" applyAlignment="1">
      <alignment vertical="center"/>
    </xf>
    <xf numFmtId="0" fontId="11" fillId="0" borderId="31" xfId="0" applyFont="1" applyBorder="1" applyAlignment="1">
      <alignment horizontal="center" vertical="center"/>
    </xf>
    <xf numFmtId="43" fontId="11" fillId="0" borderId="31" xfId="1" applyFont="1" applyBorder="1" applyAlignment="1">
      <alignment vertical="center"/>
    </xf>
    <xf numFmtId="0" fontId="68" fillId="0" borderId="19" xfId="0" applyFont="1" applyBorder="1" applyAlignment="1">
      <alignment horizontal="center" vertical="center"/>
    </xf>
    <xf numFmtId="0" fontId="62" fillId="0" borderId="19" xfId="0" applyFont="1" applyFill="1" applyBorder="1" applyAlignment="1">
      <alignment vertical="top"/>
    </xf>
    <xf numFmtId="0" fontId="70" fillId="0" borderId="19" xfId="3" applyFont="1" applyFill="1" applyBorder="1" applyAlignment="1" applyProtection="1">
      <alignment horizontal="center" vertical="top"/>
    </xf>
    <xf numFmtId="43" fontId="65" fillId="0" borderId="19" xfId="1" applyFont="1" applyBorder="1"/>
    <xf numFmtId="43" fontId="65" fillId="0" borderId="20" xfId="1" applyFont="1" applyBorder="1"/>
    <xf numFmtId="0" fontId="68" fillId="0" borderId="21" xfId="0" applyFont="1" applyBorder="1" applyAlignment="1">
      <alignment horizontal="center" vertical="center"/>
    </xf>
    <xf numFmtId="0" fontId="62" fillId="0" borderId="21" xfId="0" applyFont="1" applyFill="1" applyBorder="1" applyAlignment="1">
      <alignment vertical="top" wrapText="1"/>
    </xf>
    <xf numFmtId="0" fontId="70" fillId="0" borderId="21" xfId="0" applyFont="1" applyFill="1" applyBorder="1" applyAlignment="1">
      <alignment horizontal="center" vertical="top" wrapText="1"/>
    </xf>
    <xf numFmtId="43" fontId="59" fillId="0" borderId="21" xfId="1" applyFont="1" applyBorder="1" applyAlignment="1">
      <alignment horizontal="center" vertical="center"/>
    </xf>
    <xf numFmtId="43" fontId="59" fillId="0" borderId="16" xfId="1" applyFont="1" applyBorder="1" applyAlignment="1">
      <alignment vertical="center"/>
    </xf>
    <xf numFmtId="0" fontId="68" fillId="0" borderId="0" xfId="0" applyFont="1" applyBorder="1" applyAlignment="1">
      <alignment horizontal="center" vertical="center"/>
    </xf>
    <xf numFmtId="0" fontId="62" fillId="0" borderId="0" xfId="0" applyFont="1" applyFill="1" applyBorder="1" applyAlignment="1">
      <alignment vertical="top" wrapText="1"/>
    </xf>
    <xf numFmtId="0" fontId="62" fillId="0" borderId="0" xfId="0" applyFont="1" applyFill="1" applyBorder="1" applyAlignment="1">
      <alignment horizontal="center" vertical="top" wrapText="1"/>
    </xf>
    <xf numFmtId="43" fontId="59" fillId="0" borderId="0" xfId="1" applyFont="1" applyBorder="1" applyAlignment="1">
      <alignment horizontal="center" vertical="center"/>
    </xf>
    <xf numFmtId="0" fontId="68" fillId="0" borderId="0" xfId="0" applyFont="1" applyAlignment="1">
      <alignment horizontal="center" vertical="center"/>
    </xf>
    <xf numFmtId="43" fontId="11" fillId="0" borderId="0" xfId="0" applyNumberFormat="1" applyFont="1" applyAlignment="1">
      <alignment vertical="center"/>
    </xf>
    <xf numFmtId="43" fontId="11" fillId="0" borderId="0" xfId="1" applyFont="1" applyAlignment="1">
      <alignment vertical="center"/>
    </xf>
    <xf numFmtId="166" fontId="11" fillId="0" borderId="0" xfId="0" applyNumberFormat="1" applyFont="1" applyAlignment="1">
      <alignment vertical="center"/>
    </xf>
    <xf numFmtId="0" fontId="65" fillId="0" borderId="0" xfId="0" applyFont="1"/>
    <xf numFmtId="43" fontId="65" fillId="0" borderId="0" xfId="1" applyFont="1"/>
    <xf numFmtId="0" fontId="71" fillId="0" borderId="0" xfId="0" applyFont="1" applyAlignment="1">
      <alignment horizontal="center"/>
    </xf>
    <xf numFmtId="0" fontId="72" fillId="0" borderId="0" xfId="0" applyFont="1" applyAlignment="1">
      <alignment horizontal="justify" vertical="center"/>
    </xf>
    <xf numFmtId="0" fontId="73" fillId="0" borderId="0" xfId="0" applyFont="1" applyAlignment="1">
      <alignment horizontal="justify" vertical="center"/>
    </xf>
    <xf numFmtId="0" fontId="1" fillId="0" borderId="0" xfId="0" applyFont="1" applyAlignment="1">
      <alignment horizontal="center" vertical="top"/>
    </xf>
    <xf numFmtId="0" fontId="73" fillId="0" borderId="0" xfId="0" applyFont="1" applyAlignment="1">
      <alignment vertical="top" wrapText="1"/>
    </xf>
    <xf numFmtId="0" fontId="73" fillId="0" borderId="0" xfId="0" applyFont="1" applyAlignment="1">
      <alignment horizontal="center" vertical="center"/>
    </xf>
    <xf numFmtId="0" fontId="73" fillId="0" borderId="0" xfId="0" applyFont="1" applyAlignment="1">
      <alignment horizontal="justify" vertical="top"/>
    </xf>
    <xf numFmtId="0" fontId="72" fillId="0" borderId="0" xfId="0" applyFont="1" applyAlignment="1">
      <alignment horizontal="center" vertical="center"/>
    </xf>
    <xf numFmtId="0" fontId="72" fillId="0" borderId="0" xfId="0" applyFont="1" applyAlignment="1">
      <alignment vertical="top" wrapText="1"/>
    </xf>
    <xf numFmtId="0" fontId="73" fillId="0" borderId="0" xfId="0" applyFont="1" applyAlignment="1">
      <alignment horizontal="right" vertical="top"/>
    </xf>
    <xf numFmtId="0" fontId="73" fillId="0" borderId="0" xfId="0" applyFont="1" applyAlignment="1">
      <alignment horizontal="right" vertical="center"/>
    </xf>
    <xf numFmtId="0" fontId="73" fillId="0" borderId="0" xfId="0" applyFont="1" applyAlignment="1">
      <alignment vertical="center"/>
    </xf>
    <xf numFmtId="0" fontId="1" fillId="0" borderId="0" xfId="0" applyFont="1" applyAlignment="1">
      <alignment horizontal="right"/>
    </xf>
    <xf numFmtId="0" fontId="74" fillId="0" borderId="0" xfId="0" applyFont="1" applyAlignment="1">
      <alignment horizontal="justify" vertical="center"/>
    </xf>
    <xf numFmtId="0" fontId="75" fillId="0" borderId="0" xfId="0" applyFont="1" applyAlignment="1">
      <alignment horizontal="justify" vertical="center"/>
    </xf>
    <xf numFmtId="0" fontId="76" fillId="0" borderId="0" xfId="0" applyFont="1" applyAlignment="1">
      <alignment vertical="center"/>
    </xf>
    <xf numFmtId="0" fontId="77" fillId="0" borderId="0" xfId="0" applyFont="1" applyAlignment="1">
      <alignment horizontal="justify" vertical="center"/>
    </xf>
    <xf numFmtId="0" fontId="73" fillId="0" borderId="0" xfId="0" applyFont="1" applyAlignment="1">
      <alignment horizontal="left" vertical="center" wrapText="1"/>
    </xf>
    <xf numFmtId="0" fontId="74" fillId="0" borderId="0" xfId="0" applyFont="1" applyAlignment="1">
      <alignment horizontal="center" vertical="center"/>
    </xf>
    <xf numFmtId="0" fontId="0" fillId="0" borderId="0" xfId="0" applyAlignment="1">
      <alignment horizontal="center"/>
    </xf>
    <xf numFmtId="0" fontId="1" fillId="0" borderId="0" xfId="0" applyFont="1" applyAlignment="1">
      <alignment horizontal="right" vertical="top" wrapText="1"/>
    </xf>
    <xf numFmtId="0" fontId="1" fillId="0" borderId="0" xfId="0" applyFont="1" applyAlignment="1">
      <alignment vertical="top" wrapText="1"/>
    </xf>
    <xf numFmtId="0" fontId="79" fillId="0" borderId="0" xfId="3" applyFont="1" applyAlignment="1" applyProtection="1">
      <alignment horizontal="right" vertical="top" wrapText="1"/>
    </xf>
    <xf numFmtId="0" fontId="78" fillId="0" borderId="0" xfId="0" applyFont="1" applyAlignment="1">
      <alignment horizontal="left"/>
    </xf>
    <xf numFmtId="0" fontId="78" fillId="0" borderId="0" xfId="0" applyFont="1"/>
    <xf numFmtId="0" fontId="1" fillId="0" borderId="0" xfId="0" applyFont="1" applyAlignment="1">
      <alignment horizontal="justify" vertical="top"/>
    </xf>
    <xf numFmtId="0" fontId="78" fillId="0" borderId="0" xfId="0" applyFont="1" applyAlignment="1">
      <alignment horizontal="justify" vertical="top"/>
    </xf>
    <xf numFmtId="0" fontId="1" fillId="0" borderId="0" xfId="0" applyFont="1" applyAlignment="1">
      <alignment horizontal="justify" vertical="top" wrapText="1"/>
    </xf>
    <xf numFmtId="0" fontId="8" fillId="0" borderId="0" xfId="0" applyFont="1" applyAlignment="1">
      <alignment horizontal="justify" vertical="top" wrapText="1"/>
    </xf>
    <xf numFmtId="0" fontId="80" fillId="0" borderId="0" xfId="0" applyFont="1" applyAlignment="1">
      <alignment horizontal="justify" vertical="top" wrapText="1"/>
    </xf>
    <xf numFmtId="0" fontId="80" fillId="0" borderId="0" xfId="0" applyFont="1" applyAlignment="1">
      <alignment vertical="top"/>
    </xf>
    <xf numFmtId="0" fontId="8" fillId="0" borderId="0" xfId="0" applyFont="1" applyAlignment="1">
      <alignment horizontal="center"/>
    </xf>
    <xf numFmtId="0" fontId="81" fillId="0" borderId="0" xfId="0" applyFont="1"/>
    <xf numFmtId="0" fontId="81" fillId="0" borderId="0" xfId="0" applyFont="1" applyAlignment="1">
      <alignment horizontal="center" vertical="top"/>
    </xf>
    <xf numFmtId="0" fontId="8" fillId="0" borderId="0" xfId="0" applyFont="1" applyAlignment="1">
      <alignment vertical="center"/>
    </xf>
    <xf numFmtId="0" fontId="8" fillId="0" borderId="0" xfId="0" applyFont="1" applyAlignment="1">
      <alignment horizontal="center" vertical="center"/>
    </xf>
    <xf numFmtId="0" fontId="8" fillId="0" borderId="0" xfId="0" applyFont="1" applyAlignment="1">
      <alignment wrapText="1"/>
    </xf>
    <xf numFmtId="167" fontId="8" fillId="0" borderId="0" xfId="0" applyNumberFormat="1" applyFont="1" applyAlignment="1">
      <alignment horizontal="left"/>
    </xf>
    <xf numFmtId="0" fontId="8" fillId="0" borderId="0" xfId="0" applyFont="1" applyAlignment="1">
      <alignment horizontal="right"/>
    </xf>
    <xf numFmtId="0" fontId="8" fillId="0" borderId="0" xfId="0" applyFont="1" applyAlignment="1">
      <alignment horizontal="right" wrapText="1"/>
    </xf>
    <xf numFmtId="0" fontId="8" fillId="0" borderId="0" xfId="0" applyFont="1" applyAlignment="1">
      <alignment horizontal="left"/>
    </xf>
    <xf numFmtId="10" fontId="8" fillId="0" borderId="0" xfId="0" applyNumberFormat="1" applyFont="1" applyAlignment="1">
      <alignment horizontal="center"/>
    </xf>
    <xf numFmtId="10" fontId="8" fillId="0" borderId="0" xfId="0" applyNumberFormat="1" applyFont="1" applyAlignment="1">
      <alignment horizontal="center" vertical="center"/>
    </xf>
    <xf numFmtId="9" fontId="8" fillId="0" borderId="0" xfId="0" applyNumberFormat="1" applyFont="1" applyAlignment="1">
      <alignment horizontal="center" vertical="center"/>
    </xf>
    <xf numFmtId="0" fontId="81" fillId="0" borderId="0" xfId="0" applyFont="1" applyAlignment="1">
      <alignment wrapText="1"/>
    </xf>
    <xf numFmtId="0" fontId="8" fillId="0" borderId="0" xfId="0" applyFont="1" applyAlignment="1">
      <alignment vertical="top" wrapText="1"/>
    </xf>
    <xf numFmtId="0" fontId="8" fillId="0" borderId="0" xfId="0" applyFont="1" applyAlignment="1">
      <alignment vertical="center" wrapText="1"/>
    </xf>
    <xf numFmtId="0" fontId="8" fillId="0" borderId="0" xfId="0" applyFont="1" applyAlignment="1">
      <alignment horizontal="center" vertical="top"/>
    </xf>
    <xf numFmtId="0" fontId="81" fillId="0" borderId="0" xfId="0" applyFont="1" applyAlignment="1">
      <alignment vertical="top"/>
    </xf>
    <xf numFmtId="0" fontId="8" fillId="0" borderId="0" xfId="0" applyFont="1" applyAlignment="1">
      <alignment horizontal="center" vertical="center" wrapText="1"/>
    </xf>
    <xf numFmtId="0" fontId="81" fillId="0" borderId="0" xfId="0" applyFont="1" applyAlignment="1">
      <alignment horizontal="right"/>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0" fontId="81" fillId="0" borderId="0" xfId="0" applyFont="1" applyAlignment="1">
      <alignment horizontal="left"/>
    </xf>
    <xf numFmtId="0" fontId="85" fillId="0" borderId="0" xfId="0" applyFont="1" applyAlignment="1">
      <alignment horizontal="center"/>
    </xf>
    <xf numFmtId="0" fontId="78" fillId="0" borderId="0" xfId="0" applyFont="1" applyAlignment="1">
      <alignment horizontal="center"/>
    </xf>
    <xf numFmtId="0" fontId="1" fillId="0" borderId="34" xfId="0" applyFont="1" applyBorder="1" applyAlignment="1">
      <alignment vertical="top" wrapText="1"/>
    </xf>
    <xf numFmtId="0" fontId="1" fillId="0" borderId="37" xfId="0" applyFont="1" applyBorder="1" applyAlignment="1">
      <alignment vertical="top" wrapText="1"/>
    </xf>
    <xf numFmtId="0" fontId="1" fillId="0" borderId="21" xfId="0" applyFont="1" applyBorder="1" applyAlignment="1">
      <alignment vertical="top" wrapText="1"/>
    </xf>
    <xf numFmtId="0" fontId="1" fillId="0" borderId="16" xfId="0" applyFont="1" applyBorder="1" applyAlignment="1">
      <alignment vertical="top" wrapText="1"/>
    </xf>
    <xf numFmtId="0" fontId="1" fillId="0" borderId="16" xfId="0" applyFont="1" applyBorder="1" applyAlignment="1">
      <alignment horizontal="center" vertical="top" wrapText="1"/>
    </xf>
    <xf numFmtId="0" fontId="78" fillId="0" borderId="0" xfId="0" applyFont="1" applyAlignment="1">
      <alignment horizontal="center" vertical="center"/>
    </xf>
    <xf numFmtId="2" fontId="1" fillId="0" borderId="0" xfId="0" applyNumberFormat="1" applyFont="1"/>
    <xf numFmtId="0" fontId="78" fillId="0" borderId="0" xfId="0" applyFont="1" applyAlignment="1">
      <alignment horizontal="justify"/>
    </xf>
    <xf numFmtId="0" fontId="86" fillId="0" borderId="0" xfId="0" applyFont="1" applyAlignment="1">
      <alignment horizontal="justify"/>
    </xf>
    <xf numFmtId="0" fontId="1" fillId="0" borderId="34" xfId="0" applyFont="1" applyBorder="1" applyAlignment="1">
      <alignment horizontal="justify" vertical="center" wrapText="1"/>
    </xf>
    <xf numFmtId="0" fontId="1" fillId="0" borderId="37" xfId="0" applyFont="1" applyBorder="1" applyAlignment="1">
      <alignment horizontal="center" vertical="center" wrapText="1"/>
    </xf>
    <xf numFmtId="0" fontId="1" fillId="0" borderId="37" xfId="0" applyFont="1" applyBorder="1" applyAlignment="1">
      <alignment horizontal="justify" vertical="center" wrapText="1"/>
    </xf>
    <xf numFmtId="0" fontId="1" fillId="0" borderId="37" xfId="0" applyFont="1" applyBorder="1" applyAlignment="1">
      <alignment horizontal="justify" vertical="center"/>
    </xf>
    <xf numFmtId="0" fontId="1" fillId="0" borderId="21" xfId="0" applyFont="1" applyBorder="1" applyAlignment="1">
      <alignment horizontal="center" vertical="center" wrapText="1"/>
    </xf>
    <xf numFmtId="0" fontId="1" fillId="0" borderId="16" xfId="0" applyFont="1" applyBorder="1" applyAlignment="1">
      <alignment horizontal="justify" vertical="center" wrapText="1"/>
    </xf>
    <xf numFmtId="49" fontId="1" fillId="0" borderId="16" xfId="0" applyNumberFormat="1" applyFont="1" applyBorder="1" applyAlignment="1">
      <alignment horizontal="center" vertical="center" wrapText="1"/>
    </xf>
    <xf numFmtId="0" fontId="1" fillId="0" borderId="16" xfId="0" applyFont="1" applyBorder="1" applyAlignment="1">
      <alignment horizontal="justify" vertical="top" wrapText="1"/>
    </xf>
    <xf numFmtId="14" fontId="1" fillId="0" borderId="16" xfId="0" applyNumberFormat="1" applyFont="1" applyBorder="1" applyAlignment="1">
      <alignment horizontal="center" vertical="top" wrapText="1"/>
    </xf>
    <xf numFmtId="0" fontId="1" fillId="0" borderId="21" xfId="0" applyFont="1" applyBorder="1" applyAlignment="1">
      <alignment horizontal="center" vertical="top" wrapText="1"/>
    </xf>
    <xf numFmtId="0" fontId="1" fillId="0" borderId="0" xfId="0" applyFont="1" applyBorder="1" applyAlignment="1">
      <alignment horizontal="center" vertical="center" wrapText="1"/>
    </xf>
    <xf numFmtId="0" fontId="1" fillId="0" borderId="0" xfId="0" applyFont="1" applyBorder="1" applyAlignment="1">
      <alignment horizontal="justify" vertical="center" wrapText="1"/>
    </xf>
    <xf numFmtId="49" fontId="1" fillId="0" borderId="0" xfId="0" applyNumberFormat="1" applyFont="1" applyBorder="1" applyAlignment="1">
      <alignment horizontal="center" vertical="center" wrapText="1"/>
    </xf>
    <xf numFmtId="0" fontId="1" fillId="0" borderId="0" xfId="0" applyFont="1" applyBorder="1" applyAlignment="1">
      <alignment horizontal="justify" vertical="top" wrapText="1"/>
    </xf>
    <xf numFmtId="14" fontId="1" fillId="0" borderId="0" xfId="0" applyNumberFormat="1" applyFont="1" applyBorder="1" applyAlignment="1">
      <alignment horizontal="center" vertical="top" wrapText="1"/>
    </xf>
    <xf numFmtId="0" fontId="1" fillId="0" borderId="0" xfId="0" applyFont="1" applyBorder="1" applyAlignment="1">
      <alignment horizontal="center" vertical="top" wrapText="1"/>
    </xf>
    <xf numFmtId="0" fontId="1" fillId="0" borderId="34" xfId="0" applyFont="1" applyBorder="1" applyAlignment="1">
      <alignment horizontal="center" vertical="top" wrapText="1"/>
    </xf>
    <xf numFmtId="0" fontId="1" fillId="0" borderId="37" xfId="0" applyFont="1" applyBorder="1" applyAlignment="1">
      <alignment horizontal="center" vertical="top" wrapText="1"/>
    </xf>
    <xf numFmtId="168" fontId="1" fillId="0" borderId="16" xfId="0" applyNumberFormat="1" applyFont="1" applyBorder="1" applyAlignment="1">
      <alignment horizontal="center" vertical="top" wrapText="1"/>
    </xf>
    <xf numFmtId="0" fontId="78" fillId="0" borderId="0" xfId="0" applyFont="1" applyAlignment="1">
      <alignment horizontal="center" vertical="top"/>
    </xf>
    <xf numFmtId="0" fontId="86" fillId="0" borderId="0" xfId="0" applyFont="1"/>
    <xf numFmtId="0" fontId="1" fillId="0" borderId="0" xfId="0" applyFont="1" applyAlignment="1">
      <alignment horizontal="center" vertical="center" wrapText="1"/>
    </xf>
    <xf numFmtId="0" fontId="13" fillId="0" borderId="0" xfId="0" applyFont="1"/>
    <xf numFmtId="49" fontId="78" fillId="0" borderId="20" xfId="0" applyNumberFormat="1" applyFont="1" applyBorder="1" applyAlignment="1">
      <alignment horizontal="center" vertical="top" wrapText="1"/>
    </xf>
    <xf numFmtId="0" fontId="1" fillId="0" borderId="21" xfId="0" applyFont="1" applyBorder="1" applyAlignment="1">
      <alignment horizontal="justify" vertical="center" wrapText="1"/>
    </xf>
    <xf numFmtId="0" fontId="1" fillId="0" borderId="16" xfId="0" applyFont="1" applyBorder="1" applyAlignment="1">
      <alignment horizontal="center" vertical="center" wrapText="1"/>
    </xf>
    <xf numFmtId="166" fontId="78" fillId="0" borderId="16" xfId="0" applyNumberFormat="1" applyFont="1" applyBorder="1" applyAlignment="1">
      <alignment horizontal="center" vertical="center" wrapText="1"/>
    </xf>
    <xf numFmtId="0" fontId="1" fillId="0" borderId="0" xfId="0" applyFont="1" applyAlignment="1">
      <alignment horizontal="justify"/>
    </xf>
    <xf numFmtId="0" fontId="90" fillId="0" borderId="0" xfId="0" applyFont="1"/>
    <xf numFmtId="0" fontId="91" fillId="0" borderId="0" xfId="0" applyFont="1"/>
    <xf numFmtId="0" fontId="9" fillId="0" borderId="0" xfId="0" applyFont="1" applyAlignment="1">
      <alignment horizontal="justify"/>
    </xf>
    <xf numFmtId="0" fontId="10" fillId="0" borderId="0" xfId="0" applyFont="1" applyAlignment="1">
      <alignment vertical="top" wrapText="1"/>
    </xf>
    <xf numFmtId="0" fontId="10" fillId="0" borderId="0" xfId="0" applyFont="1"/>
    <xf numFmtId="0" fontId="9" fillId="0" borderId="0" xfId="0" applyFont="1" applyAlignment="1">
      <alignment horizontal="center" vertical="top"/>
    </xf>
    <xf numFmtId="0" fontId="10" fillId="0" borderId="0" xfId="0" applyFont="1" applyAlignment="1">
      <alignment wrapText="1"/>
    </xf>
    <xf numFmtId="0" fontId="10" fillId="0" borderId="0" xfId="0" applyFont="1" applyAlignment="1">
      <alignment horizontal="justify" vertical="top"/>
    </xf>
    <xf numFmtId="0" fontId="9" fillId="0" borderId="0" xfId="0" applyFont="1" applyAlignment="1">
      <alignment horizontal="right"/>
    </xf>
    <xf numFmtId="0" fontId="9" fillId="0" borderId="0" xfId="0" applyFont="1" applyAlignment="1">
      <alignment horizontal="left"/>
    </xf>
    <xf numFmtId="0" fontId="9" fillId="0" borderId="0" xfId="0" applyFont="1" applyAlignment="1">
      <alignment vertical="top"/>
    </xf>
    <xf numFmtId="0" fontId="9" fillId="0" borderId="0" xfId="0" applyFont="1" applyAlignment="1">
      <alignment wrapText="1"/>
    </xf>
    <xf numFmtId="0" fontId="93" fillId="0" borderId="0" xfId="0" applyFont="1" applyAlignment="1">
      <alignment horizontal="center" vertical="center"/>
    </xf>
    <xf numFmtId="0" fontId="94" fillId="0" borderId="0" xfId="0" applyFont="1" applyAlignment="1">
      <alignment horizontal="center"/>
    </xf>
    <xf numFmtId="0" fontId="95" fillId="0" borderId="0" xfId="0" applyFont="1" applyAlignment="1">
      <alignment horizontal="center" vertical="center"/>
    </xf>
    <xf numFmtId="0" fontId="96" fillId="0" borderId="0" xfId="0" applyFont="1" applyAlignment="1">
      <alignment horizontal="center" vertical="center"/>
    </xf>
    <xf numFmtId="0" fontId="97" fillId="0" borderId="0" xfId="0" applyFont="1" applyAlignment="1">
      <alignment horizontal="center"/>
    </xf>
    <xf numFmtId="0" fontId="64" fillId="0" borderId="27" xfId="0" quotePrefix="1" applyFont="1" applyFill="1" applyBorder="1" applyAlignment="1">
      <alignment horizontal="left" vertical="top" indent="4"/>
    </xf>
    <xf numFmtId="43" fontId="140" fillId="0" borderId="3" xfId="1" applyFont="1" applyBorder="1"/>
    <xf numFmtId="43" fontId="141" fillId="0" borderId="0" xfId="1" applyFont="1"/>
    <xf numFmtId="0" fontId="1" fillId="0" borderId="0" xfId="0" applyFont="1" applyBorder="1" applyAlignment="1">
      <alignment horizontal="center" vertical="top"/>
    </xf>
    <xf numFmtId="0" fontId="93" fillId="0" borderId="0" xfId="0" applyFont="1" applyAlignment="1">
      <alignment horizontal="center" vertical="center"/>
    </xf>
    <xf numFmtId="0" fontId="9" fillId="0" borderId="0" xfId="0" applyFont="1" applyAlignment="1">
      <alignment horizontal="justify"/>
    </xf>
    <xf numFmtId="0" fontId="92" fillId="0" borderId="0" xfId="0" applyFont="1" applyAlignment="1">
      <alignment horizontal="center"/>
    </xf>
    <xf numFmtId="0" fontId="10" fillId="0" borderId="0" xfId="0" applyFont="1" applyAlignment="1">
      <alignment vertical="top" wrapText="1"/>
    </xf>
    <xf numFmtId="0" fontId="17" fillId="0" borderId="0" xfId="0" applyFont="1" applyAlignment="1">
      <alignment horizontal="center" vertical="center"/>
    </xf>
    <xf numFmtId="0" fontId="1" fillId="0" borderId="0" xfId="0" applyFont="1" applyAlignment="1">
      <alignment wrapText="1"/>
    </xf>
    <xf numFmtId="0" fontId="8" fillId="0" borderId="0" xfId="0" applyFont="1" applyAlignment="1">
      <alignment horizontal="center"/>
    </xf>
    <xf numFmtId="0" fontId="11" fillId="0" borderId="0" xfId="0" applyFont="1" applyAlignment="1">
      <alignment horizontal="center" vertical="center"/>
    </xf>
    <xf numFmtId="0" fontId="83" fillId="0" borderId="0" xfId="0" applyFont="1" applyAlignment="1">
      <alignment horizontal="center"/>
    </xf>
    <xf numFmtId="0" fontId="9" fillId="0" borderId="0" xfId="0" applyFont="1" applyAlignment="1">
      <alignment horizontal="center"/>
    </xf>
    <xf numFmtId="0" fontId="0" fillId="0" borderId="0" xfId="0" applyAlignment="1">
      <alignment horizontal="center"/>
    </xf>
    <xf numFmtId="0" fontId="88" fillId="0" borderId="0" xfId="0" applyFont="1" applyAlignment="1">
      <alignment horizontal="center" vertical="center"/>
    </xf>
    <xf numFmtId="0" fontId="89" fillId="0" borderId="0" xfId="0" applyFont="1" applyAlignment="1">
      <alignment horizontal="center"/>
    </xf>
    <xf numFmtId="0" fontId="91" fillId="0" borderId="0" xfId="0" applyFont="1" applyAlignment="1">
      <alignment horizontal="center"/>
    </xf>
    <xf numFmtId="0" fontId="86" fillId="0" borderId="0" xfId="0" applyFont="1" applyAlignment="1">
      <alignment horizontal="justify" vertical="center"/>
    </xf>
    <xf numFmtId="0" fontId="1" fillId="0" borderId="19"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0" xfId="0" applyFont="1"/>
    <xf numFmtId="0" fontId="1" fillId="0" borderId="0" xfId="0" applyFont="1" applyAlignment="1">
      <alignment vertical="top" wrapText="1"/>
    </xf>
    <xf numFmtId="0" fontId="1" fillId="0" borderId="0" xfId="0" applyFont="1" applyAlignment="1">
      <alignment horizontal="justify" vertical="top"/>
    </xf>
    <xf numFmtId="0" fontId="1" fillId="0" borderId="0" xfId="0" applyFont="1" applyAlignment="1">
      <alignment horizontal="justify" vertical="center"/>
    </xf>
    <xf numFmtId="0" fontId="84" fillId="0" borderId="0" xfId="0" applyFont="1" applyAlignment="1">
      <alignment horizontal="center"/>
    </xf>
    <xf numFmtId="0" fontId="87" fillId="0" borderId="0" xfId="0" applyFont="1" applyAlignment="1">
      <alignment horizontal="center"/>
    </xf>
    <xf numFmtId="0" fontId="82" fillId="0" borderId="0" xfId="0" applyFont="1" applyAlignment="1">
      <alignment horizontal="center"/>
    </xf>
    <xf numFmtId="0" fontId="1" fillId="0" borderId="0" xfId="0" applyFont="1" applyAlignment="1">
      <alignment horizontal="right"/>
    </xf>
    <xf numFmtId="0" fontId="86" fillId="0" borderId="0" xfId="0" applyFont="1" applyAlignment="1">
      <alignment horizontal="justify" vertical="top"/>
    </xf>
    <xf numFmtId="0" fontId="1" fillId="0" borderId="0" xfId="0" applyFont="1" applyAlignment="1">
      <alignment horizontal="center"/>
    </xf>
    <xf numFmtId="0" fontId="1" fillId="0" borderId="18" xfId="0" applyFont="1" applyBorder="1" applyAlignment="1">
      <alignment horizontal="justify"/>
    </xf>
    <xf numFmtId="0" fontId="1" fillId="0" borderId="0" xfId="0" applyFont="1" applyAlignment="1">
      <alignment horizontal="justify" vertical="top" wrapText="1"/>
    </xf>
    <xf numFmtId="0" fontId="86" fillId="0" borderId="0" xfId="0" applyFont="1" applyAlignment="1">
      <alignment horizontal="justify"/>
    </xf>
    <xf numFmtId="0" fontId="4" fillId="0" borderId="0" xfId="0" applyNumberFormat="1" applyFont="1" applyAlignment="1">
      <alignment horizontal="center"/>
    </xf>
    <xf numFmtId="0" fontId="78" fillId="0" borderId="0" xfId="0" applyFont="1" applyAlignment="1">
      <alignment horizontal="justify" vertical="top"/>
    </xf>
    <xf numFmtId="0" fontId="78" fillId="0" borderId="0" xfId="0" applyFont="1" applyAlignment="1">
      <alignment horizontal="center"/>
    </xf>
    <xf numFmtId="0" fontId="4" fillId="0" borderId="0" xfId="0" applyFont="1" applyAlignment="1">
      <alignment vertical="center" wrapText="1"/>
    </xf>
    <xf numFmtId="0" fontId="86" fillId="0" borderId="0" xfId="0" applyFont="1" applyAlignment="1">
      <alignment horizontal="center"/>
    </xf>
    <xf numFmtId="0" fontId="8" fillId="0" borderId="0" xfId="0" applyFont="1"/>
    <xf numFmtId="0" fontId="81" fillId="0" borderId="0" xfId="0" applyFont="1" applyAlignment="1">
      <alignment horizontal="left"/>
    </xf>
    <xf numFmtId="0" fontId="8" fillId="0" borderId="0" xfId="0" applyFont="1" applyAlignment="1">
      <alignment horizontal="center" vertical="top"/>
    </xf>
    <xf numFmtId="0" fontId="8" fillId="0" borderId="0" xfId="0" applyFont="1" applyAlignment="1">
      <alignment horizontal="right"/>
    </xf>
    <xf numFmtId="0" fontId="81" fillId="0" borderId="0" xfId="0" applyFont="1" applyAlignment="1">
      <alignment horizontal="center"/>
    </xf>
    <xf numFmtId="0" fontId="8" fillId="0" borderId="0" xfId="0" applyFont="1" applyAlignment="1">
      <alignment vertical="center"/>
    </xf>
    <xf numFmtId="0" fontId="8" fillId="0" borderId="0" xfId="0" applyFont="1" applyAlignment="1">
      <alignment horizontal="center" wrapText="1"/>
    </xf>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8" fillId="0" borderId="0" xfId="0" applyFont="1" applyFill="1" applyBorder="1" applyAlignment="1">
      <alignment horizontal="right"/>
    </xf>
    <xf numFmtId="0" fontId="8" fillId="0" borderId="0" xfId="0" applyFont="1" applyFill="1" applyBorder="1"/>
    <xf numFmtId="0" fontId="8" fillId="0" borderId="0" xfId="0" applyFont="1" applyAlignment="1">
      <alignment vertical="top" wrapText="1"/>
    </xf>
    <xf numFmtId="10" fontId="8" fillId="0" borderId="0" xfId="0" applyNumberFormat="1" applyFont="1" applyAlignment="1">
      <alignment horizontal="center"/>
    </xf>
    <xf numFmtId="0" fontId="8" fillId="0" borderId="0" xfId="0" applyFont="1" applyAlignment="1">
      <alignment wrapText="1"/>
    </xf>
    <xf numFmtId="0" fontId="81" fillId="0" borderId="0" xfId="0" applyFont="1" applyAlignment="1">
      <alignment horizontal="right"/>
    </xf>
    <xf numFmtId="9" fontId="8" fillId="0" borderId="0" xfId="0" applyNumberFormat="1" applyFont="1" applyAlignment="1">
      <alignment horizontal="center"/>
    </xf>
    <xf numFmtId="0" fontId="8" fillId="0" borderId="0" xfId="0" applyFont="1" applyAlignment="1">
      <alignment horizontal="center" vertical="top" wrapText="1"/>
    </xf>
    <xf numFmtId="10" fontId="8" fillId="0" borderId="0" xfId="0" applyNumberFormat="1" applyFont="1" applyAlignment="1">
      <alignment horizontal="center" vertical="center"/>
    </xf>
    <xf numFmtId="0" fontId="81" fillId="0" borderId="0" xfId="0" applyFont="1"/>
    <xf numFmtId="0" fontId="81" fillId="0" borderId="0" xfId="0" applyFont="1" applyAlignment="1">
      <alignment horizontal="justify" vertical="top"/>
    </xf>
    <xf numFmtId="0" fontId="15" fillId="0" borderId="0" xfId="0" applyFont="1" applyAlignment="1">
      <alignment horizontal="justify" vertical="top"/>
    </xf>
    <xf numFmtId="0" fontId="78" fillId="0" borderId="0" xfId="0" applyFont="1" applyAlignment="1">
      <alignment vertical="top"/>
    </xf>
    <xf numFmtId="0" fontId="1" fillId="0" borderId="0" xfId="0" applyFont="1" applyAlignment="1">
      <alignment horizontal="center" vertical="top"/>
    </xf>
    <xf numFmtId="0" fontId="1" fillId="0" borderId="0" xfId="0" applyFont="1" applyAlignment="1">
      <alignment horizontal="justify" wrapText="1"/>
    </xf>
    <xf numFmtId="0" fontId="1" fillId="0" borderId="0" xfId="0" applyFont="1" applyAlignment="1"/>
    <xf numFmtId="0" fontId="1" fillId="0" borderId="0" xfId="0" applyFont="1" applyAlignment="1">
      <alignment vertical="top"/>
    </xf>
    <xf numFmtId="0" fontId="1" fillId="0" borderId="0" xfId="0" applyFont="1" applyAlignment="1">
      <alignment horizontal="center" vertical="center"/>
    </xf>
    <xf numFmtId="0" fontId="78" fillId="0" borderId="0" xfId="0" applyFont="1" applyAlignment="1">
      <alignment vertical="top" wrapText="1"/>
    </xf>
    <xf numFmtId="0" fontId="10" fillId="0" borderId="0" xfId="0" applyFont="1" applyAlignment="1">
      <alignment horizontal="center"/>
    </xf>
    <xf numFmtId="0" fontId="78" fillId="0" borderId="0" xfId="0" applyFont="1"/>
    <xf numFmtId="0" fontId="11" fillId="0" borderId="0" xfId="0" applyFont="1" applyAlignment="1">
      <alignment horizontal="left" vertical="center"/>
    </xf>
    <xf numFmtId="0" fontId="18" fillId="0" borderId="0" xfId="0" applyFont="1" applyAlignment="1">
      <alignment horizontal="center"/>
    </xf>
    <xf numFmtId="43" fontId="67" fillId="0" borderId="18" xfId="1" applyFont="1" applyBorder="1" applyAlignment="1">
      <alignment horizontal="center" vertical="center"/>
    </xf>
    <xf numFmtId="0" fontId="62" fillId="0" borderId="19" xfId="0" applyFont="1" applyFill="1" applyBorder="1" applyAlignment="1">
      <alignment horizontal="center" vertical="center" wrapText="1"/>
    </xf>
    <xf numFmtId="0" fontId="62" fillId="0" borderId="21" xfId="0" applyFont="1" applyFill="1" applyBorder="1" applyAlignment="1">
      <alignment horizontal="center" vertical="center" wrapText="1"/>
    </xf>
    <xf numFmtId="0" fontId="62" fillId="0" borderId="33" xfId="0" applyFont="1" applyFill="1" applyBorder="1" applyAlignment="1">
      <alignment horizontal="center" vertical="center"/>
    </xf>
    <xf numFmtId="0" fontId="62" fillId="0" borderId="20" xfId="0" applyFont="1" applyFill="1" applyBorder="1" applyAlignment="1">
      <alignment horizontal="center" vertical="center"/>
    </xf>
    <xf numFmtId="0" fontId="62" fillId="0" borderId="35" xfId="0" applyFont="1" applyFill="1" applyBorder="1" applyAlignment="1">
      <alignment horizontal="center" vertical="center"/>
    </xf>
    <xf numFmtId="0" fontId="62" fillId="0" borderId="16" xfId="0" applyFont="1" applyFill="1" applyBorder="1" applyAlignment="1">
      <alignment horizontal="center" vertical="center"/>
    </xf>
    <xf numFmtId="0" fontId="53" fillId="0" borderId="0" xfId="0" applyFont="1" applyAlignment="1">
      <alignment horizontal="left" vertical="center"/>
    </xf>
    <xf numFmtId="0" fontId="49" fillId="0" borderId="0" xfId="6" applyFont="1" applyAlignment="1" applyProtection="1">
      <alignment horizontal="center" vertical="center"/>
      <protection locked="0"/>
    </xf>
    <xf numFmtId="0" fontId="50" fillId="0" borderId="0" xfId="6" applyFont="1" applyAlignment="1">
      <alignment horizontal="center" vertical="center"/>
    </xf>
    <xf numFmtId="43" fontId="45" fillId="0" borderId="0" xfId="0" applyNumberFormat="1" applyFont="1"/>
    <xf numFmtId="43" fontId="45" fillId="0" borderId="0" xfId="0" applyNumberFormat="1" applyFont="1" applyAlignment="1">
      <alignment horizontal="center"/>
    </xf>
    <xf numFmtId="43" fontId="18" fillId="0" borderId="0" xfId="0" applyNumberFormat="1" applyFont="1" applyAlignment="1">
      <alignment horizontal="center"/>
    </xf>
    <xf numFmtId="0" fontId="42" fillId="0" borderId="0" xfId="0" applyFont="1" applyAlignment="1">
      <alignment horizontal="center" vertical="center"/>
    </xf>
    <xf numFmtId="43" fontId="43" fillId="0" borderId="0" xfId="0" applyNumberFormat="1" applyFont="1" applyAlignment="1">
      <alignment horizontal="center"/>
    </xf>
    <xf numFmtId="43" fontId="44" fillId="0" borderId="7" xfId="0" applyNumberFormat="1" applyFont="1" applyBorder="1" applyAlignment="1">
      <alignment horizontal="left" vertical="top"/>
    </xf>
    <xf numFmtId="2" fontId="46" fillId="0" borderId="1" xfId="0" applyNumberFormat="1" applyFont="1" applyBorder="1" applyAlignment="1">
      <alignment horizontal="center"/>
    </xf>
    <xf numFmtId="2" fontId="36" fillId="0" borderId="8" xfId="0" applyNumberFormat="1" applyFont="1" applyBorder="1" applyAlignment="1">
      <alignment horizontal="center"/>
    </xf>
    <xf numFmtId="0" fontId="4" fillId="0" borderId="0" xfId="0" applyFont="1" applyAlignment="1">
      <alignment horizontal="center"/>
    </xf>
    <xf numFmtId="43" fontId="21" fillId="0" borderId="0" xfId="0" applyNumberFormat="1" applyFont="1" applyAlignment="1">
      <alignment horizontal="center"/>
    </xf>
    <xf numFmtId="43" fontId="21" fillId="0" borderId="0" xfId="0" applyNumberFormat="1" applyFont="1" applyBorder="1" applyAlignment="1">
      <alignment horizontal="left"/>
    </xf>
    <xf numFmtId="43" fontId="21" fillId="0" borderId="7" xfId="0" applyNumberFormat="1" applyFont="1" applyBorder="1" applyAlignment="1">
      <alignment horizontal="left" vertical="top"/>
    </xf>
    <xf numFmtId="0" fontId="33" fillId="0" borderId="0" xfId="0" applyFont="1" applyAlignment="1">
      <alignment wrapText="1"/>
    </xf>
    <xf numFmtId="0" fontId="33" fillId="0" borderId="0" xfId="0" applyFont="1"/>
    <xf numFmtId="0" fontId="33" fillId="0" borderId="0" xfId="0" applyFont="1" applyAlignment="1">
      <alignment horizontal="center"/>
    </xf>
    <xf numFmtId="0" fontId="21" fillId="0" borderId="0" xfId="0" applyFont="1" applyAlignment="1">
      <alignment horizontal="center"/>
    </xf>
    <xf numFmtId="0" fontId="36" fillId="0" borderId="1" xfId="0" applyFont="1" applyBorder="1" applyAlignment="1">
      <alignment horizontal="center"/>
    </xf>
    <xf numFmtId="0" fontId="36" fillId="0" borderId="2" xfId="0" applyFont="1" applyBorder="1" applyAlignment="1">
      <alignment horizontal="center"/>
    </xf>
    <xf numFmtId="0" fontId="36" fillId="0" borderId="8" xfId="0" applyFont="1" applyBorder="1" applyAlignment="1">
      <alignment horizontal="center"/>
    </xf>
    <xf numFmtId="0" fontId="11" fillId="0" borderId="0" xfId="0" applyFont="1" applyFill="1" applyAlignment="1">
      <alignment horizontal="center" vertical="center"/>
    </xf>
    <xf numFmtId="43" fontId="21" fillId="0" borderId="7" xfId="0" applyNumberFormat="1" applyFont="1" applyFill="1" applyBorder="1" applyAlignment="1">
      <alignment horizontal="left" vertical="top" wrapText="1"/>
    </xf>
    <xf numFmtId="43" fontId="21" fillId="0" borderId="7" xfId="0" applyNumberFormat="1" applyFont="1" applyFill="1" applyBorder="1" applyAlignment="1">
      <alignment horizontal="left" wrapText="1"/>
    </xf>
    <xf numFmtId="43" fontId="19" fillId="0" borderId="0" xfId="1" applyFont="1" applyAlignment="1">
      <alignment horizontal="center"/>
    </xf>
    <xf numFmtId="43" fontId="17" fillId="0" borderId="0" xfId="1" applyFont="1" applyAlignment="1">
      <alignment horizontal="center" vertical="center"/>
    </xf>
    <xf numFmtId="43" fontId="21" fillId="0" borderId="0" xfId="1" applyFont="1" applyAlignment="1">
      <alignment horizontal="center" vertical="center" wrapText="1"/>
    </xf>
    <xf numFmtId="43" fontId="21" fillId="0" borderId="7" xfId="1" applyFont="1" applyBorder="1" applyAlignment="1">
      <alignment horizontal="left" vertical="top" wrapText="1"/>
    </xf>
    <xf numFmtId="43" fontId="19" fillId="0" borderId="0" xfId="1" applyFont="1" applyAlignment="1">
      <alignment horizontal="center" vertical="center"/>
    </xf>
    <xf numFmtId="43" fontId="17" fillId="0" borderId="0" xfId="0" applyNumberFormat="1" applyFont="1" applyAlignment="1">
      <alignment horizontal="left" vertical="top"/>
    </xf>
    <xf numFmtId="0" fontId="15" fillId="0" borderId="13" xfId="0" applyFont="1" applyBorder="1" applyAlignment="1">
      <alignment horizontal="justify" vertical="top"/>
    </xf>
    <xf numFmtId="0" fontId="15" fillId="0" borderId="14" xfId="0" applyFont="1" applyBorder="1" applyAlignment="1">
      <alignment horizontal="justify" vertical="top"/>
    </xf>
    <xf numFmtId="0" fontId="142" fillId="0" borderId="13" xfId="0" applyFont="1" applyFill="1" applyBorder="1" applyAlignment="1">
      <alignment vertical="top" wrapText="1"/>
    </xf>
    <xf numFmtId="0" fontId="1" fillId="0" borderId="14" xfId="0" applyFont="1" applyFill="1" applyBorder="1" applyAlignment="1">
      <alignment vertical="top" wrapText="1"/>
    </xf>
    <xf numFmtId="0" fontId="1" fillId="0" borderId="13" xfId="0" applyFont="1" applyFill="1" applyBorder="1" applyAlignment="1">
      <alignment vertical="top" wrapText="1"/>
    </xf>
    <xf numFmtId="0" fontId="13" fillId="0" borderId="13" xfId="0" applyFont="1" applyBorder="1" applyAlignment="1">
      <alignment vertical="top"/>
    </xf>
    <xf numFmtId="0" fontId="13" fillId="0" borderId="14" xfId="0" applyFont="1" applyBorder="1" applyAlignment="1">
      <alignment vertical="top"/>
    </xf>
    <xf numFmtId="0" fontId="15" fillId="0" borderId="13" xfId="0" applyFont="1" applyBorder="1" applyAlignment="1">
      <alignment vertical="top" wrapText="1"/>
    </xf>
    <xf numFmtId="0" fontId="15" fillId="0" borderId="14" xfId="0" applyFont="1" applyBorder="1" applyAlignment="1">
      <alignment vertical="top" wrapText="1"/>
    </xf>
    <xf numFmtId="0" fontId="15" fillId="0" borderId="13" xfId="0" applyFont="1" applyBorder="1" applyAlignment="1">
      <alignment horizontal="center" vertical="top"/>
    </xf>
    <xf numFmtId="0" fontId="15" fillId="0" borderId="14" xfId="0" applyFont="1" applyBorder="1" applyAlignment="1">
      <alignment horizontal="center" vertical="top"/>
    </xf>
    <xf numFmtId="0" fontId="15" fillId="0" borderId="15" xfId="0" applyFont="1" applyBorder="1" applyAlignment="1">
      <alignment vertical="top" wrapText="1"/>
    </xf>
    <xf numFmtId="0" fontId="15" fillId="0" borderId="9" xfId="0" applyFont="1" applyBorder="1" applyAlignment="1">
      <alignment vertical="top" wrapText="1"/>
    </xf>
    <xf numFmtId="0" fontId="14" fillId="0" borderId="10" xfId="0" applyFont="1" applyBorder="1" applyAlignment="1">
      <alignment horizontal="justify" vertical="top"/>
    </xf>
    <xf numFmtId="0" fontId="14" fillId="0" borderId="12" xfId="0" applyFont="1" applyBorder="1" applyAlignment="1">
      <alignment horizontal="justify" vertical="top"/>
    </xf>
    <xf numFmtId="0" fontId="16" fillId="0" borderId="13" xfId="0" applyFont="1" applyBorder="1" applyAlignment="1">
      <alignment horizontal="justify" vertical="top"/>
    </xf>
    <xf numFmtId="0" fontId="16" fillId="0" borderId="14" xfId="0" applyFont="1" applyBorder="1" applyAlignment="1">
      <alignment horizontal="justify" vertical="top"/>
    </xf>
    <xf numFmtId="0" fontId="15" fillId="0" borderId="13" xfId="0" applyFont="1" applyBorder="1" applyAlignment="1">
      <alignment horizontal="left" vertical="top" wrapText="1"/>
    </xf>
    <xf numFmtId="0" fontId="15" fillId="0" borderId="14" xfId="0" applyFont="1" applyBorder="1" applyAlignment="1">
      <alignment horizontal="left" vertical="top" wrapText="1"/>
    </xf>
    <xf numFmtId="0" fontId="1" fillId="0" borderId="13" xfId="0" applyFont="1" applyBorder="1" applyAlignment="1">
      <alignment vertical="top"/>
    </xf>
    <xf numFmtId="0" fontId="1" fillId="0" borderId="14" xfId="0" applyFont="1" applyBorder="1" applyAlignment="1">
      <alignment vertical="top"/>
    </xf>
    <xf numFmtId="0" fontId="14" fillId="0" borderId="13" xfId="0" applyFont="1" applyBorder="1" applyAlignment="1">
      <alignment vertical="top" wrapText="1"/>
    </xf>
    <xf numFmtId="0" fontId="14" fillId="0" borderId="14" xfId="0" applyFont="1" applyBorder="1" applyAlignment="1">
      <alignment vertical="top" wrapText="1"/>
    </xf>
    <xf numFmtId="0" fontId="1" fillId="0" borderId="13" xfId="0" applyFont="1" applyBorder="1" applyAlignment="1">
      <alignment horizontal="justify"/>
    </xf>
    <xf numFmtId="0" fontId="1" fillId="0" borderId="14" xfId="0" applyFont="1" applyBorder="1" applyAlignment="1">
      <alignment horizontal="justify"/>
    </xf>
    <xf numFmtId="0" fontId="1" fillId="0" borderId="7" xfId="0" applyFont="1" applyBorder="1" applyAlignment="1">
      <alignment horizontal="center" vertical="top"/>
    </xf>
    <xf numFmtId="0" fontId="11" fillId="0" borderId="10" xfId="0" applyFont="1" applyBorder="1" applyAlignment="1">
      <alignment horizontal="center" vertical="top"/>
    </xf>
    <xf numFmtId="0" fontId="11" fillId="0" borderId="11" xfId="0" applyFont="1" applyBorder="1" applyAlignment="1">
      <alignment horizontal="center" vertical="top"/>
    </xf>
    <xf numFmtId="0" fontId="11" fillId="0" borderId="12" xfId="0" applyFont="1" applyBorder="1" applyAlignment="1">
      <alignment horizontal="center" vertical="top"/>
    </xf>
    <xf numFmtId="0" fontId="11" fillId="0" borderId="13" xfId="0" applyFont="1" applyBorder="1" applyAlignment="1">
      <alignment horizontal="center" vertical="top"/>
    </xf>
    <xf numFmtId="0" fontId="11" fillId="0" borderId="0" xfId="0" applyFont="1" applyBorder="1" applyAlignment="1">
      <alignment horizontal="center" vertical="top"/>
    </xf>
    <xf numFmtId="0" fontId="11" fillId="0" borderId="14" xfId="0" applyFont="1" applyBorder="1" applyAlignment="1">
      <alignment horizontal="center" vertical="top"/>
    </xf>
    <xf numFmtId="0" fontId="10" fillId="0" borderId="15" xfId="0" applyFont="1" applyBorder="1" applyAlignment="1">
      <alignment horizontal="center" vertical="top"/>
    </xf>
    <xf numFmtId="0" fontId="10" fillId="0" borderId="7" xfId="0" applyFont="1" applyBorder="1" applyAlignment="1">
      <alignment horizontal="center" vertical="top"/>
    </xf>
    <xf numFmtId="0" fontId="10" fillId="0" borderId="9" xfId="0" applyFont="1" applyBorder="1" applyAlignment="1">
      <alignment horizontal="center" vertical="top"/>
    </xf>
    <xf numFmtId="0" fontId="13" fillId="0" borderId="10" xfId="0" applyFont="1" applyBorder="1" applyAlignment="1">
      <alignment vertical="top"/>
    </xf>
    <xf numFmtId="0" fontId="13" fillId="0" borderId="12" xfId="0" applyFont="1" applyBorder="1" applyAlignment="1">
      <alignment vertical="top"/>
    </xf>
    <xf numFmtId="0" fontId="9" fillId="0" borderId="1" xfId="0" applyFont="1" applyBorder="1" applyAlignment="1">
      <alignment horizontal="center"/>
    </xf>
    <xf numFmtId="0" fontId="0" fillId="0" borderId="2" xfId="0" applyBorder="1" applyAlignment="1">
      <alignment horizontal="center"/>
    </xf>
    <xf numFmtId="0" fontId="0" fillId="0" borderId="8" xfId="0" applyBorder="1" applyAlignment="1">
      <alignment horizontal="center"/>
    </xf>
    <xf numFmtId="0" fontId="1" fillId="0" borderId="3" xfId="0" applyFont="1" applyBorder="1" applyAlignment="1">
      <alignment horizontal="center"/>
    </xf>
    <xf numFmtId="0" fontId="1" fillId="0" borderId="3" xfId="0" applyFont="1" applyBorder="1" applyAlignment="1">
      <alignment horizontal="center" vertical="center"/>
    </xf>
    <xf numFmtId="0" fontId="6" fillId="0" borderId="0" xfId="0" applyFont="1" applyAlignment="1">
      <alignment horizontal="justify" vertical="top"/>
    </xf>
    <xf numFmtId="0" fontId="4" fillId="0" borderId="0" xfId="0" applyFont="1" applyAlignment="1">
      <alignment horizontal="justify" vertical="top" wrapText="1"/>
    </xf>
    <xf numFmtId="0" fontId="4" fillId="0" borderId="0" xfId="0" applyFont="1" applyAlignment="1">
      <alignment horizontal="justify" vertical="top"/>
    </xf>
    <xf numFmtId="0" fontId="4" fillId="0" borderId="0" xfId="0" applyFont="1"/>
    <xf numFmtId="0" fontId="7" fillId="0" borderId="0" xfId="0" applyFont="1" applyAlignment="1">
      <alignment vertical="top" wrapText="1"/>
    </xf>
    <xf numFmtId="0" fontId="7" fillId="0" borderId="0" xfId="0" applyFont="1" applyAlignment="1">
      <alignment horizontal="justify" vertical="top"/>
    </xf>
  </cellXfs>
  <cellStyles count="9">
    <cellStyle name="Comma" xfId="1" builtinId="3"/>
    <cellStyle name="Comma 2 2" xfId="4"/>
    <cellStyle name="Currency 2" xfId="5"/>
    <cellStyle name="Hyperlink" xfId="3" builtinId="8"/>
    <cellStyle name="Normal" xfId="0" builtinId="0"/>
    <cellStyle name="Normal 2" xfId="6"/>
    <cellStyle name="Normal 2 2" xfId="7"/>
    <cellStyle name="Percent" xfId="2" builtinId="5"/>
    <cellStyle name="Percent 2" xfId="8"/>
  </cellStyles>
  <dxfs count="3">
    <dxf>
      <font>
        <strike val="0"/>
        <u val="none"/>
        <sz val="16"/>
        <color theme="1"/>
        <name val="Cambria"/>
        <scheme val="none"/>
      </font>
      <fill>
        <patternFill patternType="none"/>
      </fill>
      <border>
        <left/>
        <right style="thin">
          <color auto="1"/>
        </right>
        <top/>
        <bottom/>
      </border>
    </dxf>
    <dxf>
      <font>
        <b/>
        <i val="0"/>
        <strike val="0"/>
        <u val="none"/>
        <sz val="16"/>
        <color theme="1"/>
        <name val="Cambria"/>
        <scheme val="none"/>
      </font>
      <fill>
        <patternFill patternType="none"/>
      </fill>
      <alignment vertical="top" wrapText="1"/>
      <border>
        <left style="thin">
          <color auto="1"/>
        </left>
        <right style="thin">
          <color auto="1"/>
        </right>
        <top/>
        <bottom/>
      </border>
    </dxf>
    <dxf>
      <font>
        <strike val="0"/>
        <u val="none"/>
        <sz val="16"/>
        <color theme="1"/>
        <name val="Cambria"/>
        <scheme val="none"/>
      </font>
      <numFmt numFmtId="35" formatCode="_(* #,##0.00_);_(* \(#,##0.00\);_(* &quot;-&quot;??_);_(@_)"/>
      <fill>
        <patternFill patternType="none"/>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ables/table1.xml><?xml version="1.0" encoding="utf-8"?>
<table xmlns="http://schemas.openxmlformats.org/spreadsheetml/2006/main" id="87" name="Table188" displayName="Table188" ref="A28:C34" headerRowCount="0">
  <tableColumns count="3">
    <tableColumn id="1" name="Column1" totalsRowFunction="count" dataDxfId="2"/>
    <tableColumn id="2" name="Column4" dataDxfId="1"/>
    <tableColumn id="4" name="Column2" dataDxfId="0"/>
  </tableColumns>
  <tableStyleInfo showFirstColumn="1" showLastColumn="0" showRowStripes="0" showColumnStripes="0"/>
</table>
</file>

<file path=xl/theme/theme1.xml><?xml version="1.0" encoding="utf-8"?>
<a:theme xmlns:a="http://schemas.openxmlformats.org/drawingml/2006/main" name="Office Theme">
  <a:themeElements>
    <a:clrScheme name="Metro">
      <a:dk1>
        <a:sysClr val="windowText" lastClr="000000"/>
      </a:dk1>
      <a:lt1>
        <a:sysClr val="window" lastClr="FFFFFF"/>
      </a:lt1>
      <a:dk2>
        <a:srgbClr val="4E5B6F"/>
      </a:dk2>
      <a:lt2>
        <a:srgbClr val="D6ECFF"/>
      </a:lt2>
      <a:accent1>
        <a:srgbClr val="7FD13B"/>
      </a:accent1>
      <a:accent2>
        <a:srgbClr val="EA157A"/>
      </a:accent2>
      <a:accent3>
        <a:srgbClr val="FEB80A"/>
      </a:accent3>
      <a:accent4>
        <a:srgbClr val="00ADDC"/>
      </a:accent4>
      <a:accent5>
        <a:srgbClr val="738AC8"/>
      </a:accent5>
      <a:accent6>
        <a:srgbClr val="1AB39F"/>
      </a:accent6>
      <a:hlink>
        <a:srgbClr val="EB8803"/>
      </a:hlink>
      <a:folHlink>
        <a:srgbClr val="5F7791"/>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tacs.ca@gmail.com,%20website-www.tacs.co.in"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4"/>
  <sheetViews>
    <sheetView tabSelected="1" view="pageBreakPreview" zoomScaleNormal="100" workbookViewId="0">
      <selection activeCell="A11" sqref="A11"/>
    </sheetView>
  </sheetViews>
  <sheetFormatPr defaultColWidth="106.44140625" defaultRowHeight="14.4"/>
  <cols>
    <col min="1" max="1" width="119.88671875" customWidth="1"/>
    <col min="2" max="2" width="106.44140625" hidden="1" customWidth="1"/>
    <col min="3" max="3" width="0.109375" hidden="1" customWidth="1"/>
    <col min="4" max="5" width="106.44140625" hidden="1" customWidth="1"/>
    <col min="6" max="6" width="0.109375" customWidth="1"/>
  </cols>
  <sheetData>
    <row r="2" spans="1:6" ht="24.6">
      <c r="A2" s="717"/>
      <c r="B2" s="717"/>
      <c r="C2" s="717"/>
      <c r="D2" s="717"/>
      <c r="E2" s="717"/>
      <c r="F2" s="717"/>
    </row>
    <row r="3" spans="1:6" ht="24.6">
      <c r="A3" s="708" t="s">
        <v>0</v>
      </c>
      <c r="B3" s="708"/>
      <c r="C3" s="708"/>
      <c r="D3" s="708"/>
      <c r="E3" s="708"/>
      <c r="F3" s="708"/>
    </row>
    <row r="4" spans="1:6" ht="24.6">
      <c r="A4" s="708" t="s">
        <v>1</v>
      </c>
      <c r="B4" s="708"/>
      <c r="C4" s="708"/>
      <c r="D4" s="708"/>
      <c r="E4" s="708"/>
      <c r="F4" s="708"/>
    </row>
    <row r="5" spans="1:6" ht="24.6">
      <c r="A5" s="709" t="s">
        <v>2</v>
      </c>
      <c r="B5" s="709"/>
      <c r="C5" s="709"/>
      <c r="D5" s="709"/>
      <c r="E5" s="709"/>
      <c r="F5" s="709"/>
    </row>
    <row r="6" spans="1:6">
      <c r="A6" s="622"/>
      <c r="B6" s="622"/>
      <c r="C6" s="622"/>
      <c r="D6" s="622"/>
      <c r="E6" s="622"/>
      <c r="F6" s="622"/>
    </row>
    <row r="7" spans="1:6">
      <c r="A7" s="622"/>
      <c r="B7" s="622"/>
      <c r="C7" s="622"/>
      <c r="D7" s="622"/>
      <c r="E7" s="622"/>
      <c r="F7" s="622"/>
    </row>
    <row r="8" spans="1:6">
      <c r="A8" s="622"/>
      <c r="B8" s="622"/>
      <c r="C8" s="622"/>
      <c r="D8" s="622"/>
      <c r="E8" s="622"/>
      <c r="F8" s="622"/>
    </row>
    <row r="9" spans="1:6" ht="39">
      <c r="A9" s="710" t="s">
        <v>1388</v>
      </c>
      <c r="B9" s="711"/>
      <c r="C9" s="711"/>
      <c r="D9" s="711"/>
      <c r="E9" s="711"/>
      <c r="F9" s="711"/>
    </row>
    <row r="10" spans="1:6">
      <c r="A10" s="622"/>
      <c r="B10" s="622"/>
      <c r="C10" s="622"/>
      <c r="D10" s="622"/>
      <c r="E10" s="622"/>
      <c r="F10" s="622"/>
    </row>
    <row r="11" spans="1:6">
      <c r="A11" s="622"/>
      <c r="B11" s="622"/>
      <c r="C11" s="622"/>
      <c r="D11" s="622"/>
      <c r="E11" s="622"/>
      <c r="F11" s="622"/>
    </row>
    <row r="12" spans="1:6">
      <c r="A12" s="622"/>
      <c r="B12" s="622"/>
      <c r="C12" s="622"/>
      <c r="D12" s="622"/>
      <c r="E12" s="622"/>
      <c r="F12" s="622"/>
    </row>
    <row r="13" spans="1:6">
      <c r="A13" s="622"/>
      <c r="B13" s="622"/>
      <c r="C13" s="622"/>
      <c r="D13" s="622"/>
      <c r="E13" s="622"/>
      <c r="F13" s="622"/>
    </row>
    <row r="14" spans="1:6">
      <c r="A14" s="622"/>
      <c r="B14" s="622"/>
      <c r="C14" s="622"/>
      <c r="D14" s="622"/>
      <c r="E14" s="622"/>
      <c r="F14" s="622"/>
    </row>
    <row r="15" spans="1:6">
      <c r="A15" s="622"/>
      <c r="B15" s="622"/>
      <c r="C15" s="622"/>
      <c r="D15" s="622"/>
      <c r="E15" s="622"/>
      <c r="F15" s="622"/>
    </row>
    <row r="16" spans="1:6">
      <c r="A16" s="622"/>
      <c r="B16" s="622"/>
      <c r="C16" s="622"/>
      <c r="D16" s="622"/>
      <c r="E16" s="622"/>
      <c r="F16" s="622"/>
    </row>
    <row r="17" spans="1:6">
      <c r="A17" s="622"/>
      <c r="B17" s="622"/>
      <c r="C17" s="622"/>
      <c r="D17" s="622"/>
      <c r="E17" s="622"/>
      <c r="F17" s="622"/>
    </row>
    <row r="18" spans="1:6">
      <c r="A18" s="622"/>
      <c r="B18" s="622"/>
      <c r="C18" s="622"/>
      <c r="D18" s="622"/>
      <c r="E18" s="622"/>
      <c r="F18" s="622"/>
    </row>
    <row r="19" spans="1:6">
      <c r="A19" s="622"/>
      <c r="B19" s="622"/>
      <c r="C19" s="622"/>
      <c r="D19" s="622"/>
      <c r="E19" s="622"/>
      <c r="F19" s="622"/>
    </row>
    <row r="20" spans="1:6">
      <c r="A20" s="622"/>
      <c r="B20" s="622"/>
      <c r="C20" s="622"/>
      <c r="D20" s="622"/>
      <c r="E20" s="622"/>
      <c r="F20" s="622"/>
    </row>
    <row r="21" spans="1:6">
      <c r="A21" s="622"/>
      <c r="B21" s="622"/>
      <c r="C21" s="622"/>
      <c r="D21" s="622"/>
      <c r="E21" s="622"/>
      <c r="F21" s="622"/>
    </row>
    <row r="22" spans="1:6">
      <c r="A22" s="622"/>
      <c r="B22" s="622"/>
      <c r="C22" s="622"/>
      <c r="D22" s="622"/>
      <c r="E22" s="622"/>
      <c r="F22" s="622"/>
    </row>
    <row r="23" spans="1:6">
      <c r="A23" s="622"/>
      <c r="B23" s="622"/>
      <c r="C23" s="622"/>
      <c r="D23" s="622"/>
      <c r="E23" s="622"/>
      <c r="F23" s="622"/>
    </row>
    <row r="24" spans="1:6">
      <c r="A24" s="622"/>
      <c r="B24" s="622"/>
      <c r="C24" s="622"/>
      <c r="D24" s="622"/>
      <c r="E24" s="622"/>
      <c r="F24" s="622"/>
    </row>
    <row r="25" spans="1:6">
      <c r="A25" s="622"/>
      <c r="B25" s="622"/>
      <c r="C25" s="622"/>
      <c r="D25" s="622"/>
      <c r="E25" s="622"/>
      <c r="F25" s="622"/>
    </row>
    <row r="26" spans="1:6">
      <c r="A26" s="622"/>
      <c r="B26" s="622"/>
      <c r="C26" s="622"/>
      <c r="D26" s="622"/>
      <c r="E26" s="622"/>
      <c r="F26" s="622"/>
    </row>
    <row r="27" spans="1:6">
      <c r="A27" s="622"/>
      <c r="B27" s="622"/>
      <c r="C27" s="622"/>
      <c r="D27" s="622"/>
      <c r="E27" s="622"/>
      <c r="F27" s="622"/>
    </row>
    <row r="28" spans="1:6">
      <c r="A28" s="622"/>
      <c r="B28" s="622"/>
      <c r="C28" s="622"/>
      <c r="D28" s="622"/>
      <c r="E28" s="622"/>
      <c r="F28" s="622"/>
    </row>
    <row r="29" spans="1:6">
      <c r="A29" s="622"/>
      <c r="B29" s="622"/>
      <c r="C29" s="622"/>
      <c r="D29" s="622"/>
      <c r="E29" s="622"/>
      <c r="F29" s="622"/>
    </row>
    <row r="30" spans="1:6">
      <c r="A30" s="622"/>
      <c r="B30" s="622"/>
      <c r="C30" s="622"/>
      <c r="D30" s="622"/>
      <c r="E30" s="622"/>
      <c r="F30" s="622"/>
    </row>
    <row r="31" spans="1:6" ht="28.8">
      <c r="A31" s="712" t="s">
        <v>3</v>
      </c>
      <c r="B31" s="1"/>
      <c r="C31" s="622"/>
      <c r="D31" s="622"/>
      <c r="E31" s="622"/>
      <c r="F31" s="622"/>
    </row>
    <row r="32" spans="1:6" ht="28.8">
      <c r="A32" s="712" t="s">
        <v>4</v>
      </c>
      <c r="B32" s="1"/>
      <c r="C32" s="622"/>
      <c r="D32" s="622"/>
      <c r="E32" s="622"/>
      <c r="F32" s="622"/>
    </row>
    <row r="33" spans="1:6" ht="28.8">
      <c r="A33" s="712" t="s">
        <v>5</v>
      </c>
      <c r="B33" s="1"/>
      <c r="C33" s="622"/>
      <c r="D33" s="622"/>
      <c r="E33" s="622"/>
      <c r="F33" s="622"/>
    </row>
    <row r="34" spans="1:6" ht="28.8">
      <c r="A34" s="712" t="s">
        <v>6</v>
      </c>
      <c r="B34" s="1"/>
      <c r="C34" s="622"/>
      <c r="D34" s="622"/>
      <c r="E34" s="622"/>
      <c r="F34" s="622"/>
    </row>
  </sheetData>
  <mergeCells count="1">
    <mergeCell ref="A2:F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73" zoomScaleNormal="100" workbookViewId="0">
      <selection activeCell="A50" sqref="A50:B50"/>
    </sheetView>
  </sheetViews>
  <sheetFormatPr defaultColWidth="9" defaultRowHeight="14.4"/>
  <cols>
    <col min="2" max="2" width="132.5546875" customWidth="1"/>
  </cols>
  <sheetData>
    <row r="1" spans="1:2" ht="15.6">
      <c r="A1" s="723" t="s">
        <v>7</v>
      </c>
      <c r="B1" s="727"/>
    </row>
    <row r="2" spans="1:2" ht="32.4">
      <c r="A2" s="728" t="s">
        <v>0</v>
      </c>
      <c r="B2" s="728"/>
    </row>
    <row r="3" spans="1:2" ht="32.4">
      <c r="A3" s="728" t="s">
        <v>1</v>
      </c>
      <c r="B3" s="728"/>
    </row>
    <row r="4" spans="1:2" ht="32.4">
      <c r="A4" s="729" t="s">
        <v>2</v>
      </c>
      <c r="B4" s="729"/>
    </row>
    <row r="5" spans="1:2" ht="33.6">
      <c r="A5" s="696"/>
      <c r="B5" s="696"/>
    </row>
    <row r="6" spans="1:2" ht="33.6">
      <c r="A6" s="696"/>
      <c r="B6" s="696"/>
    </row>
    <row r="7" spans="1:2" ht="33.6">
      <c r="A7" s="730" t="s">
        <v>8</v>
      </c>
      <c r="B7" s="730"/>
    </row>
    <row r="8" spans="1:2" ht="33.6">
      <c r="A8" s="696"/>
      <c r="B8" s="696"/>
    </row>
    <row r="9" spans="1:2" ht="33.6">
      <c r="A9" s="696"/>
      <c r="B9" s="696"/>
    </row>
    <row r="10" spans="1:2" ht="33.6">
      <c r="A10" s="696"/>
      <c r="B10" s="697" t="s">
        <v>9</v>
      </c>
    </row>
    <row r="11" spans="1:2" ht="33.6">
      <c r="A11" s="696"/>
      <c r="B11" s="696" t="s">
        <v>10</v>
      </c>
    </row>
    <row r="12" spans="1:2" ht="33.6">
      <c r="A12" s="696"/>
      <c r="B12" s="696"/>
    </row>
    <row r="13" spans="1:2" ht="33.6">
      <c r="A13" s="696"/>
      <c r="B13" s="697" t="s">
        <v>11</v>
      </c>
    </row>
    <row r="14" spans="1:2" ht="33.6">
      <c r="A14" s="696"/>
      <c r="B14" s="696" t="s">
        <v>12</v>
      </c>
    </row>
    <row r="15" spans="1:2" ht="33.6">
      <c r="A15" s="696"/>
      <c r="B15" s="696" t="s">
        <v>1403</v>
      </c>
    </row>
    <row r="16" spans="1:2" ht="33.6">
      <c r="A16" s="696"/>
      <c r="B16" s="696" t="s">
        <v>13</v>
      </c>
    </row>
    <row r="17" spans="1:2" ht="33.6">
      <c r="A17" s="696"/>
      <c r="B17" s="696"/>
    </row>
    <row r="18" spans="1:2" ht="33.6">
      <c r="A18" s="696"/>
      <c r="B18" s="696"/>
    </row>
    <row r="19" spans="1:2" ht="33.6">
      <c r="A19" s="696"/>
      <c r="B19" s="696"/>
    </row>
    <row r="20" spans="1:2" ht="33.6">
      <c r="A20" s="696"/>
      <c r="B20" s="697" t="s">
        <v>14</v>
      </c>
    </row>
    <row r="21" spans="1:2" ht="33.6">
      <c r="A21" s="696"/>
      <c r="B21" s="696" t="s">
        <v>15</v>
      </c>
    </row>
    <row r="22" spans="1:2" ht="33.6">
      <c r="A22" s="696"/>
      <c r="B22" s="696" t="s">
        <v>16</v>
      </c>
    </row>
    <row r="23" spans="1:2" ht="33.6">
      <c r="A23" s="696"/>
      <c r="B23" s="696" t="s">
        <v>17</v>
      </c>
    </row>
    <row r="24" spans="1:2" ht="33.6">
      <c r="A24" s="696"/>
      <c r="B24" s="696"/>
    </row>
    <row r="25" spans="1:2" ht="33.6">
      <c r="A25" s="696"/>
      <c r="B25" s="696" t="s">
        <v>18</v>
      </c>
    </row>
    <row r="26" spans="1:2" ht="33.6">
      <c r="A26" s="696"/>
      <c r="B26" s="696" t="s">
        <v>19</v>
      </c>
    </row>
    <row r="27" spans="1:2" ht="33.6">
      <c r="A27" s="696"/>
      <c r="B27" s="696" t="s">
        <v>20</v>
      </c>
    </row>
    <row r="28" spans="1:2" ht="33.6">
      <c r="A28" s="696"/>
      <c r="B28" s="696"/>
    </row>
    <row r="29" spans="1:2" ht="33.6">
      <c r="A29" s="696"/>
      <c r="B29" s="696" t="s">
        <v>21</v>
      </c>
    </row>
    <row r="30" spans="1:2" ht="33.6">
      <c r="A30" s="696"/>
      <c r="B30" s="696" t="s">
        <v>22</v>
      </c>
    </row>
    <row r="31" spans="1:2" ht="33.6">
      <c r="A31" s="696"/>
      <c r="B31" s="696"/>
    </row>
    <row r="32" spans="1:2" ht="33.6">
      <c r="A32" s="696"/>
      <c r="B32" s="696"/>
    </row>
    <row r="33" spans="1:2" ht="33.6">
      <c r="A33" s="696"/>
      <c r="B33" s="696"/>
    </row>
    <row r="34" spans="1:2" ht="33.6">
      <c r="A34" s="696" t="s">
        <v>23</v>
      </c>
      <c r="B34" s="696"/>
    </row>
    <row r="35" spans="1:2" ht="33.6">
      <c r="A35" s="696" t="s">
        <v>4</v>
      </c>
      <c r="B35" s="696"/>
    </row>
    <row r="36" spans="1:2" ht="33.6">
      <c r="A36" s="696" t="s">
        <v>5</v>
      </c>
      <c r="B36" s="696"/>
    </row>
    <row r="37" spans="1:2" ht="33.6">
      <c r="A37" s="696" t="s">
        <v>6</v>
      </c>
      <c r="B37" s="696"/>
    </row>
    <row r="39" spans="1:2" ht="15.6">
      <c r="A39" s="723" t="s">
        <v>24</v>
      </c>
      <c r="B39" s="723"/>
    </row>
    <row r="40" spans="1:2" ht="22.8">
      <c r="A40" s="724" t="s">
        <v>0</v>
      </c>
      <c r="B40" s="724"/>
    </row>
    <row r="41" spans="1:2" ht="22.8">
      <c r="A41" s="724" t="s">
        <v>1</v>
      </c>
      <c r="B41" s="724"/>
    </row>
    <row r="42" spans="1:2" ht="22.8">
      <c r="A42" s="725" t="s">
        <v>2</v>
      </c>
      <c r="B42" s="725"/>
    </row>
    <row r="43" spans="1:2" ht="23.4">
      <c r="A43" s="726" t="s">
        <v>25</v>
      </c>
      <c r="B43" s="726"/>
    </row>
    <row r="44" spans="1:2" ht="23.4">
      <c r="A44" s="435"/>
      <c r="B44" s="435"/>
    </row>
    <row r="45" spans="1:2" ht="20.399999999999999" customHeight="1">
      <c r="A45" s="718" t="s">
        <v>26</v>
      </c>
      <c r="B45" s="718"/>
    </row>
    <row r="46" spans="1:2" ht="23.4">
      <c r="A46" s="698"/>
      <c r="B46" s="435"/>
    </row>
    <row r="47" spans="1:2" ht="26.4">
      <c r="A47" s="719" t="s">
        <v>27</v>
      </c>
      <c r="B47" s="719"/>
    </row>
    <row r="48" spans="1:2" ht="23.4">
      <c r="A48" s="435" t="s">
        <v>28</v>
      </c>
      <c r="B48" s="435"/>
    </row>
    <row r="49" spans="1:2" ht="23.4">
      <c r="A49" s="435"/>
      <c r="B49" s="435"/>
    </row>
    <row r="50" spans="1:2" ht="84.75" customHeight="1">
      <c r="A50" s="720" t="s">
        <v>1405</v>
      </c>
      <c r="B50" s="720"/>
    </row>
    <row r="51" spans="1:2" ht="21.6" customHeight="1">
      <c r="A51" s="435"/>
      <c r="B51" s="700" t="s">
        <v>29</v>
      </c>
    </row>
    <row r="52" spans="1:2" ht="88.5" customHeight="1">
      <c r="A52" s="701" t="s">
        <v>30</v>
      </c>
      <c r="B52" s="699" t="s">
        <v>31</v>
      </c>
    </row>
    <row r="53" spans="1:2" ht="81" customHeight="1">
      <c r="A53" s="701" t="s">
        <v>32</v>
      </c>
      <c r="B53" s="702" t="s">
        <v>33</v>
      </c>
    </row>
    <row r="54" spans="1:2" ht="37.799999999999997" customHeight="1">
      <c r="A54" s="701" t="s">
        <v>34</v>
      </c>
      <c r="B54" s="703" t="s">
        <v>35</v>
      </c>
    </row>
    <row r="55" spans="1:2" ht="40.799999999999997" customHeight="1">
      <c r="A55" s="701" t="s">
        <v>36</v>
      </c>
      <c r="B55" s="703" t="s">
        <v>37</v>
      </c>
    </row>
    <row r="56" spans="1:2" ht="23.4">
      <c r="A56" s="435"/>
      <c r="B56" s="700" t="s">
        <v>38</v>
      </c>
    </row>
    <row r="57" spans="1:2" ht="23.4">
      <c r="A57" s="701" t="s">
        <v>39</v>
      </c>
      <c r="B57" s="435" t="s">
        <v>40</v>
      </c>
    </row>
    <row r="58" spans="1:2" ht="20.399999999999999" customHeight="1">
      <c r="A58" s="701" t="s">
        <v>41</v>
      </c>
      <c r="B58" s="698" t="s">
        <v>42</v>
      </c>
    </row>
    <row r="59" spans="1:2" ht="23.4">
      <c r="A59" s="701" t="s">
        <v>43</v>
      </c>
      <c r="B59" s="435" t="s">
        <v>44</v>
      </c>
    </row>
    <row r="60" spans="1:2" ht="23.4">
      <c r="A60" s="435"/>
      <c r="B60" s="435"/>
    </row>
    <row r="61" spans="1:2" ht="23.4">
      <c r="A61" s="435"/>
      <c r="B61" s="435" t="s">
        <v>45</v>
      </c>
    </row>
    <row r="62" spans="1:2" ht="23.4">
      <c r="A62" s="435"/>
      <c r="B62" s="704" t="s">
        <v>46</v>
      </c>
    </row>
    <row r="63" spans="1:2" ht="23.4">
      <c r="A63" s="435"/>
      <c r="B63" s="705" t="s">
        <v>47</v>
      </c>
    </row>
    <row r="64" spans="1:2" ht="23.4">
      <c r="A64" s="435"/>
      <c r="B64" s="705" t="s">
        <v>48</v>
      </c>
    </row>
    <row r="65" spans="1:2" ht="23.4">
      <c r="A65" s="435"/>
      <c r="B65" s="704" t="s">
        <v>49</v>
      </c>
    </row>
    <row r="66" spans="1:2" ht="23.4">
      <c r="A66" s="435"/>
      <c r="B66" s="704" t="s">
        <v>50</v>
      </c>
    </row>
    <row r="67" spans="1:2" ht="23.4">
      <c r="A67" s="435"/>
      <c r="B67" s="435" t="s">
        <v>51</v>
      </c>
    </row>
    <row r="68" spans="1:2" ht="23.4">
      <c r="A68" s="435"/>
      <c r="B68" s="435" t="s">
        <v>4</v>
      </c>
    </row>
    <row r="69" spans="1:2" ht="23.4">
      <c r="A69" s="435"/>
      <c r="B69" s="435" t="s">
        <v>5</v>
      </c>
    </row>
    <row r="70" spans="1:2" ht="23.4">
      <c r="A70" s="435"/>
      <c r="B70" s="435" t="s">
        <v>6</v>
      </c>
    </row>
    <row r="71" spans="1:2" ht="23.4">
      <c r="A71" s="435"/>
      <c r="B71" s="435"/>
    </row>
    <row r="72" spans="1:2" ht="23.4">
      <c r="A72" s="435"/>
      <c r="B72" s="435" t="s">
        <v>52</v>
      </c>
    </row>
    <row r="73" spans="1:2" ht="23.4">
      <c r="A73" s="435"/>
      <c r="B73" s="435" t="s">
        <v>53</v>
      </c>
    </row>
    <row r="74" spans="1:2" ht="23.4">
      <c r="A74" s="435"/>
      <c r="B74" s="435"/>
    </row>
    <row r="75" spans="1:2" ht="42" customHeight="1">
      <c r="A75" s="706" t="s">
        <v>54</v>
      </c>
      <c r="B75" s="707" t="s">
        <v>55</v>
      </c>
    </row>
    <row r="76" spans="1:2" ht="42.75" customHeight="1">
      <c r="A76" s="701" t="s">
        <v>32</v>
      </c>
      <c r="B76" s="698" t="s">
        <v>56</v>
      </c>
    </row>
    <row r="77" spans="1:2" ht="43.2" customHeight="1">
      <c r="A77" s="701" t="s">
        <v>34</v>
      </c>
      <c r="B77" s="707" t="s">
        <v>57</v>
      </c>
    </row>
    <row r="78" spans="1:2" ht="23.4">
      <c r="A78" s="435"/>
      <c r="B78" s="435"/>
    </row>
    <row r="79" spans="1:2" ht="20.399999999999999">
      <c r="A79" s="721"/>
      <c r="B79" s="721"/>
    </row>
    <row r="80" spans="1:2" ht="21">
      <c r="A80" s="40"/>
      <c r="B80" s="1"/>
    </row>
    <row r="81" spans="1:2" ht="42.6" customHeight="1">
      <c r="A81" s="722"/>
      <c r="B81" s="722"/>
    </row>
    <row r="82" spans="1:2" ht="21">
      <c r="A82" s="40"/>
      <c r="B82" s="40"/>
    </row>
    <row r="83" spans="1:2" ht="21">
      <c r="A83" s="40"/>
      <c r="B83" s="40"/>
    </row>
  </sheetData>
  <mergeCells count="15">
    <mergeCell ref="A1:B1"/>
    <mergeCell ref="A2:B2"/>
    <mergeCell ref="A3:B3"/>
    <mergeCell ref="A4:B4"/>
    <mergeCell ref="A7:B7"/>
    <mergeCell ref="A39:B39"/>
    <mergeCell ref="A40:B40"/>
    <mergeCell ref="A41:B41"/>
    <mergeCell ref="A42:B42"/>
    <mergeCell ref="A43:B43"/>
    <mergeCell ref="A45:B45"/>
    <mergeCell ref="A47:B47"/>
    <mergeCell ref="A50:B50"/>
    <mergeCell ref="A79:B79"/>
    <mergeCell ref="A81:B81"/>
  </mergeCells>
  <pageMargins left="1" right="1" top="0.75" bottom="0.75" header="0.3" footer="0.3"/>
  <pageSetup paperSize="9" scale="56" orientation="portrait" r:id="rId1"/>
  <rowBreaks count="1" manualBreakCount="1">
    <brk id="38"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view="pageBreakPreview" topLeftCell="A31" zoomScaleNormal="100" workbookViewId="0">
      <selection activeCell="D11" sqref="D11"/>
    </sheetView>
  </sheetViews>
  <sheetFormatPr defaultColWidth="8.88671875" defaultRowHeight="14.4"/>
  <cols>
    <col min="1" max="1" width="5.44140625" customWidth="1"/>
    <col min="2" max="2" width="5.6640625" customWidth="1"/>
    <col min="3" max="3" width="35.6640625" customWidth="1"/>
    <col min="4" max="4" width="19" customWidth="1"/>
    <col min="5" max="5" width="29.6640625" customWidth="1"/>
    <col min="6" max="6" width="18" customWidth="1"/>
    <col min="7" max="7" width="25.88671875" customWidth="1"/>
  </cols>
  <sheetData>
    <row r="1" spans="1:7" ht="15.6">
      <c r="A1" s="723" t="s">
        <v>58</v>
      </c>
      <c r="B1" s="723"/>
      <c r="C1" s="723"/>
      <c r="D1" s="723"/>
      <c r="E1" s="723"/>
      <c r="F1" s="723"/>
      <c r="G1" s="723"/>
    </row>
    <row r="2" spans="1:7" ht="22.8">
      <c r="A2" s="740" t="s">
        <v>59</v>
      </c>
      <c r="B2" s="740"/>
      <c r="C2" s="740"/>
      <c r="D2" s="740"/>
      <c r="E2" s="740"/>
      <c r="F2" s="740"/>
      <c r="G2" s="740"/>
    </row>
    <row r="3" spans="1:7" ht="22.8">
      <c r="A3" s="725" t="s">
        <v>60</v>
      </c>
      <c r="B3" s="725"/>
      <c r="C3" s="725"/>
      <c r="D3" s="725"/>
      <c r="E3" s="725"/>
      <c r="F3" s="725"/>
      <c r="G3" s="725"/>
    </row>
    <row r="4" spans="1:7" ht="22.8">
      <c r="A4" s="725" t="s">
        <v>2</v>
      </c>
      <c r="B4" s="725"/>
      <c r="C4" s="725"/>
      <c r="D4" s="725"/>
      <c r="E4" s="725"/>
      <c r="F4" s="725"/>
      <c r="G4" s="725"/>
    </row>
    <row r="5" spans="1:7" ht="22.8">
      <c r="A5" s="725" t="s">
        <v>61</v>
      </c>
      <c r="B5" s="725"/>
      <c r="C5" s="725"/>
      <c r="D5" s="725"/>
      <c r="E5" s="725"/>
      <c r="F5" s="725"/>
      <c r="G5" s="725"/>
    </row>
    <row r="6" spans="1:7">
      <c r="A6" s="738"/>
      <c r="B6" s="738"/>
      <c r="C6" s="738"/>
      <c r="D6" s="738"/>
      <c r="E6" s="738"/>
      <c r="F6" s="738"/>
      <c r="G6" s="738"/>
    </row>
    <row r="8" spans="1:7" ht="21">
      <c r="A8" s="739" t="s">
        <v>62</v>
      </c>
      <c r="B8" s="739"/>
      <c r="C8" s="739"/>
      <c r="D8" s="739"/>
      <c r="E8" s="739"/>
      <c r="F8" s="739"/>
      <c r="G8" s="739"/>
    </row>
    <row r="10" spans="1:7" ht="21">
      <c r="A10" s="40" t="s">
        <v>52</v>
      </c>
      <c r="B10" s="40"/>
      <c r="C10" s="40"/>
      <c r="D10" s="40"/>
      <c r="E10" s="40"/>
      <c r="F10" s="40"/>
      <c r="G10" s="40"/>
    </row>
    <row r="11" spans="1:7" ht="21">
      <c r="A11" s="40" t="s">
        <v>63</v>
      </c>
      <c r="B11" s="40"/>
      <c r="C11" s="40"/>
      <c r="D11" s="40"/>
      <c r="E11" s="40"/>
      <c r="F11" s="40"/>
      <c r="G11" s="40"/>
    </row>
    <row r="12" spans="1:7" ht="21">
      <c r="A12" s="40" t="s">
        <v>4</v>
      </c>
      <c r="B12" s="40"/>
      <c r="C12" s="40"/>
      <c r="D12" s="40"/>
      <c r="E12" s="40"/>
      <c r="F12" s="40"/>
      <c r="G12" s="40"/>
    </row>
    <row r="13" spans="1:7" ht="21">
      <c r="A13" s="690" t="s">
        <v>64</v>
      </c>
      <c r="B13" s="40"/>
      <c r="C13" s="40"/>
      <c r="D13" s="40"/>
      <c r="E13" s="40"/>
      <c r="F13" s="40"/>
      <c r="G13" s="40"/>
    </row>
    <row r="14" spans="1:7" ht="21">
      <c r="A14" s="40"/>
      <c r="B14" s="40"/>
      <c r="C14" s="40"/>
      <c r="D14" s="40"/>
      <c r="E14" s="40"/>
      <c r="F14" s="40"/>
      <c r="G14" s="40"/>
    </row>
    <row r="15" spans="1:7" ht="42.75" customHeight="1">
      <c r="A15" s="40"/>
      <c r="B15" s="736" t="s">
        <v>1396</v>
      </c>
      <c r="C15" s="736"/>
      <c r="D15" s="736"/>
      <c r="E15" s="736"/>
      <c r="F15" s="736"/>
      <c r="G15" s="736"/>
    </row>
    <row r="16" spans="1:7" ht="43.2" customHeight="1">
      <c r="A16" s="40"/>
      <c r="B16" s="735" t="s">
        <v>65</v>
      </c>
      <c r="C16" s="735"/>
      <c r="D16" s="735"/>
      <c r="E16" s="735"/>
      <c r="F16" s="735"/>
      <c r="G16" s="735"/>
    </row>
    <row r="17" spans="1:7" ht="21">
      <c r="A17" s="41"/>
      <c r="B17" s="41"/>
      <c r="C17" s="41"/>
      <c r="D17" s="41"/>
      <c r="E17" s="41"/>
      <c r="F17" s="41"/>
      <c r="G17" s="40"/>
    </row>
    <row r="18" spans="1:7" ht="21">
      <c r="A18" s="664">
        <v>1</v>
      </c>
      <c r="B18" s="731" t="s">
        <v>66</v>
      </c>
      <c r="C18" s="731"/>
      <c r="D18" s="731"/>
      <c r="E18" s="731"/>
      <c r="F18" s="731"/>
      <c r="G18" s="40"/>
    </row>
    <row r="19" spans="1:7" ht="18" customHeight="1">
      <c r="A19" s="41"/>
      <c r="B19" s="41"/>
      <c r="C19" s="732" t="s">
        <v>67</v>
      </c>
      <c r="D19" s="691" t="s">
        <v>68</v>
      </c>
      <c r="E19" s="691" t="s">
        <v>1392</v>
      </c>
      <c r="F19" s="41"/>
      <c r="G19" s="40"/>
    </row>
    <row r="20" spans="1:7" ht="15.6" customHeight="1">
      <c r="A20" s="41"/>
      <c r="B20" s="41"/>
      <c r="C20" s="733"/>
      <c r="D20" s="663" t="s">
        <v>69</v>
      </c>
      <c r="E20" s="663" t="s">
        <v>69</v>
      </c>
      <c r="F20" s="41"/>
      <c r="G20" s="40"/>
    </row>
    <row r="21" spans="1:7" ht="20.399999999999999" customHeight="1">
      <c r="A21" s="41"/>
      <c r="B21" s="606">
        <v>1</v>
      </c>
      <c r="C21" s="692" t="s">
        <v>70</v>
      </c>
      <c r="D21" s="693" t="s">
        <v>71</v>
      </c>
      <c r="E21" s="693" t="s">
        <v>71</v>
      </c>
      <c r="F21" s="41"/>
      <c r="G21" s="40"/>
    </row>
    <row r="22" spans="1:7" ht="19.95" customHeight="1">
      <c r="A22" s="41"/>
      <c r="B22" s="606">
        <v>2</v>
      </c>
      <c r="C22" s="692" t="s">
        <v>72</v>
      </c>
      <c r="D22" s="694">
        <v>-1.79</v>
      </c>
      <c r="E22" s="694">
        <v>2.76</v>
      </c>
      <c r="F22" s="41"/>
      <c r="G22" s="40"/>
    </row>
    <row r="23" spans="1:7" ht="23.4" customHeight="1">
      <c r="A23" s="41"/>
      <c r="B23" s="606">
        <v>3</v>
      </c>
      <c r="C23" s="692" t="s">
        <v>73</v>
      </c>
      <c r="D23" s="693" t="s">
        <v>71</v>
      </c>
      <c r="E23" s="693" t="s">
        <v>71</v>
      </c>
      <c r="F23" s="41"/>
      <c r="G23" s="40"/>
    </row>
    <row r="24" spans="1:7" ht="35.4" customHeight="1">
      <c r="A24" s="41"/>
      <c r="B24" s="606">
        <v>4</v>
      </c>
      <c r="C24" s="668" t="s">
        <v>74</v>
      </c>
      <c r="D24" s="694">
        <v>-1.79</v>
      </c>
      <c r="E24" s="694">
        <v>2.76</v>
      </c>
      <c r="F24" s="41"/>
      <c r="G24" s="40"/>
    </row>
    <row r="25" spans="1:7" ht="21">
      <c r="A25" s="41"/>
      <c r="B25" s="41"/>
      <c r="C25" s="41"/>
      <c r="D25" s="41"/>
      <c r="E25" s="41"/>
      <c r="F25" s="41"/>
      <c r="G25" s="40"/>
    </row>
    <row r="26" spans="1:7" ht="34.950000000000003" customHeight="1">
      <c r="A26" s="41"/>
      <c r="B26" s="737" t="s">
        <v>75</v>
      </c>
      <c r="C26" s="737"/>
      <c r="D26" s="737"/>
      <c r="E26" s="737"/>
      <c r="F26" s="737"/>
      <c r="G26" s="737"/>
    </row>
    <row r="27" spans="1:7" ht="21">
      <c r="A27" s="41"/>
      <c r="B27" s="41"/>
      <c r="C27" s="628"/>
      <c r="D27" s="41"/>
      <c r="E27" s="41"/>
      <c r="F27" s="41"/>
      <c r="G27" s="40"/>
    </row>
    <row r="28" spans="1:7" ht="21">
      <c r="A28" s="664">
        <v>2</v>
      </c>
      <c r="B28" s="731" t="s">
        <v>76</v>
      </c>
      <c r="C28" s="731"/>
      <c r="D28" s="41"/>
      <c r="E28" s="41"/>
      <c r="F28" s="41"/>
      <c r="G28" s="40"/>
    </row>
    <row r="29" spans="1:7" ht="38.25" customHeight="1">
      <c r="A29" s="41"/>
      <c r="B29" s="736" t="s">
        <v>1393</v>
      </c>
      <c r="C29" s="736"/>
      <c r="D29" s="736"/>
      <c r="E29" s="736"/>
      <c r="F29" s="736"/>
      <c r="G29" s="736"/>
    </row>
    <row r="30" spans="1:7" ht="21">
      <c r="A30" s="41"/>
      <c r="B30" s="695"/>
      <c r="C30" s="41"/>
      <c r="D30" s="41"/>
      <c r="E30" s="41"/>
      <c r="F30" s="41"/>
      <c r="G30" s="40"/>
    </row>
    <row r="31" spans="1:7" ht="21">
      <c r="A31" s="664">
        <v>3</v>
      </c>
      <c r="B31" s="731" t="s">
        <v>77</v>
      </c>
      <c r="C31" s="731"/>
      <c r="D31" s="40"/>
      <c r="E31" s="40"/>
      <c r="F31" s="40"/>
      <c r="G31" s="40"/>
    </row>
    <row r="32" spans="1:7" ht="21">
      <c r="A32" s="40"/>
      <c r="B32" s="736" t="s">
        <v>1395</v>
      </c>
      <c r="C32" s="736"/>
      <c r="D32" s="736"/>
      <c r="E32" s="736"/>
      <c r="F32" s="736"/>
      <c r="G32" s="40"/>
    </row>
    <row r="33" spans="1:7" ht="21">
      <c r="A33" s="40"/>
      <c r="B33" s="40"/>
      <c r="C33" s="40"/>
      <c r="D33" s="40"/>
      <c r="E33" s="40"/>
      <c r="F33" s="40"/>
      <c r="G33" s="40"/>
    </row>
    <row r="34" spans="1:7" ht="21">
      <c r="A34" s="664">
        <v>4</v>
      </c>
      <c r="B34" s="731" t="s">
        <v>78</v>
      </c>
      <c r="C34" s="731"/>
      <c r="D34" s="731"/>
      <c r="E34" s="731"/>
      <c r="F34" s="731"/>
      <c r="G34" s="40"/>
    </row>
    <row r="35" spans="1:7" ht="21">
      <c r="A35" s="40"/>
      <c r="B35" s="736" t="s">
        <v>79</v>
      </c>
      <c r="C35" s="736"/>
      <c r="D35" s="736"/>
      <c r="E35" s="736"/>
      <c r="F35" s="736"/>
      <c r="G35" s="40"/>
    </row>
    <row r="36" spans="1:7" ht="21">
      <c r="A36" s="40"/>
      <c r="B36" s="40"/>
      <c r="C36" s="40"/>
      <c r="D36" s="40"/>
      <c r="E36" s="40"/>
      <c r="F36" s="40"/>
      <c r="G36" s="40"/>
    </row>
    <row r="37" spans="1:7" ht="21">
      <c r="A37" s="664">
        <v>5</v>
      </c>
      <c r="B37" s="731" t="s">
        <v>80</v>
      </c>
      <c r="C37" s="731"/>
      <c r="D37" s="731"/>
      <c r="E37" s="731"/>
      <c r="F37" s="731"/>
      <c r="G37" s="40"/>
    </row>
    <row r="38" spans="1:7" ht="21">
      <c r="A38" s="40"/>
      <c r="B38" s="736" t="s">
        <v>81</v>
      </c>
      <c r="C38" s="736"/>
      <c r="D38" s="736"/>
      <c r="E38" s="736"/>
      <c r="F38" s="736"/>
      <c r="G38" s="40"/>
    </row>
    <row r="39" spans="1:7" ht="21">
      <c r="A39" s="40"/>
      <c r="B39" s="40"/>
      <c r="C39" s="40"/>
      <c r="D39" s="40"/>
      <c r="E39" s="40"/>
      <c r="F39" s="40"/>
      <c r="G39" s="40"/>
    </row>
    <row r="40" spans="1:7" ht="21">
      <c r="A40" s="664">
        <v>6</v>
      </c>
      <c r="B40" s="731" t="s">
        <v>82</v>
      </c>
      <c r="C40" s="731"/>
      <c r="D40" s="731"/>
      <c r="E40" s="731"/>
      <c r="F40" s="731"/>
      <c r="G40" s="40"/>
    </row>
    <row r="41" spans="1:7" ht="20.399999999999999" customHeight="1">
      <c r="A41" s="40"/>
      <c r="B41" s="722" t="s">
        <v>83</v>
      </c>
      <c r="C41" s="722"/>
      <c r="D41" s="722"/>
      <c r="E41" s="722"/>
      <c r="F41" s="722"/>
      <c r="G41" s="722"/>
    </row>
    <row r="42" spans="1:7" ht="21">
      <c r="A42" s="40"/>
      <c r="B42" s="734"/>
      <c r="C42" s="734"/>
      <c r="D42" s="734"/>
      <c r="E42" s="734"/>
      <c r="F42" s="734"/>
      <c r="G42" s="734"/>
    </row>
    <row r="43" spans="1:7" ht="21">
      <c r="A43" s="664">
        <v>7</v>
      </c>
      <c r="B43" s="731" t="s">
        <v>84</v>
      </c>
      <c r="C43" s="731"/>
      <c r="D43" s="731"/>
      <c r="E43" s="40"/>
      <c r="F43" s="40"/>
      <c r="G43" s="40"/>
    </row>
    <row r="44" spans="1:7" ht="21">
      <c r="A44" s="40"/>
      <c r="B44" s="40" t="s">
        <v>85</v>
      </c>
      <c r="C44" s="40"/>
      <c r="D44" s="40"/>
      <c r="E44" s="40"/>
      <c r="F44" s="40"/>
      <c r="G44" s="40"/>
    </row>
    <row r="45" spans="1:7" ht="21">
      <c r="A45" s="40"/>
      <c r="B45" s="40"/>
      <c r="C45" s="40"/>
      <c r="D45" s="40"/>
      <c r="E45" s="40"/>
      <c r="F45" s="40"/>
      <c r="G45" s="40"/>
    </row>
    <row r="46" spans="1:7" ht="21">
      <c r="A46" s="664">
        <v>8</v>
      </c>
      <c r="B46" s="731" t="s">
        <v>86</v>
      </c>
      <c r="C46" s="731"/>
      <c r="D46" s="731"/>
      <c r="E46" s="40"/>
      <c r="F46" s="40"/>
      <c r="G46" s="40"/>
    </row>
    <row r="47" spans="1:7" ht="103.2" customHeight="1">
      <c r="A47" s="40"/>
      <c r="B47" s="735" t="s">
        <v>1394</v>
      </c>
      <c r="C47" s="735"/>
      <c r="D47" s="735"/>
      <c r="E47" s="735"/>
      <c r="F47" s="735"/>
      <c r="G47" s="735"/>
    </row>
    <row r="48" spans="1:7" ht="21">
      <c r="A48" s="40"/>
      <c r="B48" s="41"/>
      <c r="C48" s="40"/>
      <c r="D48" s="40"/>
      <c r="E48" s="40"/>
      <c r="F48" s="40"/>
      <c r="G48" s="40"/>
    </row>
    <row r="49" spans="1:7" ht="21">
      <c r="A49" s="664">
        <v>9</v>
      </c>
      <c r="B49" s="731" t="s">
        <v>87</v>
      </c>
      <c r="C49" s="731"/>
      <c r="D49" s="731"/>
      <c r="E49" s="40"/>
      <c r="F49" s="40"/>
      <c r="G49" s="40"/>
    </row>
    <row r="50" spans="1:7" ht="37.5" customHeight="1">
      <c r="A50" s="40"/>
      <c r="B50" s="722" t="s">
        <v>88</v>
      </c>
      <c r="C50" s="722"/>
      <c r="D50" s="722"/>
      <c r="E50" s="722"/>
      <c r="F50" s="722"/>
      <c r="G50" s="722"/>
    </row>
  </sheetData>
  <mergeCells count="28">
    <mergeCell ref="A1:G1"/>
    <mergeCell ref="A2:G2"/>
    <mergeCell ref="A3:G3"/>
    <mergeCell ref="A4:G4"/>
    <mergeCell ref="A5:G5"/>
    <mergeCell ref="B31:C31"/>
    <mergeCell ref="B32:F32"/>
    <mergeCell ref="A6:G6"/>
    <mergeCell ref="A8:G8"/>
    <mergeCell ref="B15:G15"/>
    <mergeCell ref="B16:G16"/>
    <mergeCell ref="B18:F18"/>
    <mergeCell ref="B49:D49"/>
    <mergeCell ref="B50:G50"/>
    <mergeCell ref="C19:C20"/>
    <mergeCell ref="B41:G41"/>
    <mergeCell ref="B42:G42"/>
    <mergeCell ref="B43:D43"/>
    <mergeCell ref="B46:D46"/>
    <mergeCell ref="B47:G47"/>
    <mergeCell ref="B34:F34"/>
    <mergeCell ref="B35:F35"/>
    <mergeCell ref="B37:F37"/>
    <mergeCell ref="B38:F38"/>
    <mergeCell ref="B40:F40"/>
    <mergeCell ref="B26:G26"/>
    <mergeCell ref="B28:C28"/>
    <mergeCell ref="B29:G29"/>
  </mergeCells>
  <pageMargins left="0.7" right="0.7" top="0.75" bottom="0.75" header="0.3" footer="0.3"/>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view="pageBreakPreview" topLeftCell="A10" zoomScaleNormal="100" workbookViewId="0">
      <selection activeCell="F14" sqref="F14"/>
    </sheetView>
  </sheetViews>
  <sheetFormatPr defaultColWidth="9" defaultRowHeight="14.4"/>
  <cols>
    <col min="1" max="1" width="4.33203125" customWidth="1"/>
    <col min="2" max="2" width="5.88671875" customWidth="1"/>
    <col min="3" max="3" width="36.109375" customWidth="1"/>
    <col min="4" max="4" width="20.33203125" customWidth="1"/>
    <col min="5" max="5" width="50.5546875" customWidth="1"/>
    <col min="6" max="6" width="19" customWidth="1"/>
    <col min="7" max="7" width="16.33203125" customWidth="1"/>
  </cols>
  <sheetData>
    <row r="1" spans="1:7" ht="18">
      <c r="A1" s="747" t="s">
        <v>89</v>
      </c>
      <c r="B1" s="747"/>
      <c r="C1" s="747"/>
      <c r="D1" s="747"/>
      <c r="E1" s="747"/>
      <c r="F1" s="747"/>
      <c r="G1" s="747"/>
    </row>
    <row r="2" spans="1:7" ht="21">
      <c r="A2" s="664">
        <v>10</v>
      </c>
      <c r="B2" s="731" t="s">
        <v>90</v>
      </c>
      <c r="C2" s="731"/>
      <c r="D2" s="731"/>
      <c r="E2" s="665"/>
      <c r="F2" s="40"/>
      <c r="G2" s="40"/>
    </row>
    <row r="3" spans="1:7" ht="21">
      <c r="A3" s="40"/>
      <c r="B3" s="606" t="s">
        <v>91</v>
      </c>
      <c r="C3" s="748" t="s">
        <v>92</v>
      </c>
      <c r="D3" s="748"/>
      <c r="E3" s="40"/>
      <c r="F3" s="40"/>
      <c r="G3" s="40"/>
    </row>
    <row r="4" spans="1:7" ht="21">
      <c r="A4" s="666"/>
      <c r="B4" s="667"/>
      <c r="C4" s="40" t="s">
        <v>93</v>
      </c>
      <c r="D4" s="40"/>
      <c r="E4" s="40"/>
      <c r="F4" s="40"/>
      <c r="G4" s="40"/>
    </row>
    <row r="5" spans="1:7" ht="15.6" customHeight="1">
      <c r="A5" s="40"/>
      <c r="B5" s="606" t="s">
        <v>94</v>
      </c>
      <c r="C5" s="629" t="s">
        <v>95</v>
      </c>
      <c r="D5" s="40"/>
      <c r="E5" s="40"/>
      <c r="F5" s="40"/>
      <c r="G5" s="40"/>
    </row>
    <row r="6" spans="1:7" ht="21">
      <c r="A6" s="40"/>
      <c r="B6" s="40"/>
      <c r="C6" s="40" t="s">
        <v>96</v>
      </c>
      <c r="D6" s="40"/>
      <c r="E6" s="40"/>
      <c r="F6" s="40"/>
      <c r="G6" s="40"/>
    </row>
    <row r="7" spans="1:7" ht="19.2" customHeight="1">
      <c r="A7" s="40"/>
      <c r="B7" s="1" t="s">
        <v>97</v>
      </c>
      <c r="C7" s="666" t="s">
        <v>98</v>
      </c>
      <c r="D7" s="40"/>
      <c r="E7" s="40"/>
      <c r="F7" s="40"/>
      <c r="G7" s="40"/>
    </row>
    <row r="8" spans="1:7" ht="18.600000000000001" customHeight="1">
      <c r="A8" s="40"/>
      <c r="B8" s="40"/>
      <c r="C8" s="40" t="s">
        <v>99</v>
      </c>
      <c r="D8" s="40"/>
      <c r="E8" s="40"/>
      <c r="F8" s="40"/>
      <c r="G8" s="40"/>
    </row>
    <row r="9" spans="1:7" ht="11.4" customHeight="1">
      <c r="A9" s="40"/>
      <c r="B9" s="40"/>
      <c r="C9" s="40"/>
      <c r="D9" s="40"/>
      <c r="E9" s="40"/>
      <c r="F9" s="40"/>
      <c r="G9" s="40"/>
    </row>
    <row r="10" spans="1:7" ht="21">
      <c r="A10" s="664">
        <v>11</v>
      </c>
      <c r="B10" s="731" t="s">
        <v>100</v>
      </c>
      <c r="C10" s="731"/>
      <c r="D10" s="40"/>
      <c r="E10" s="40"/>
      <c r="F10" s="40"/>
      <c r="G10" s="40"/>
    </row>
    <row r="11" spans="1:7" ht="21">
      <c r="A11" s="40"/>
      <c r="B11" s="736" t="s">
        <v>101</v>
      </c>
      <c r="C11" s="736"/>
      <c r="D11" s="736"/>
      <c r="E11" s="736"/>
      <c r="F11" s="736"/>
      <c r="G11" s="736"/>
    </row>
    <row r="12" spans="1:7" ht="13.8" customHeight="1">
      <c r="A12" s="40"/>
      <c r="B12" s="40"/>
      <c r="C12" s="40"/>
      <c r="D12" s="40"/>
      <c r="E12" s="40"/>
      <c r="F12" s="40"/>
      <c r="G12" s="40"/>
    </row>
    <row r="13" spans="1:7" ht="42">
      <c r="A13" s="40"/>
      <c r="B13" s="668" t="s">
        <v>102</v>
      </c>
      <c r="C13" s="669" t="s">
        <v>103</v>
      </c>
      <c r="D13" s="669" t="s">
        <v>104</v>
      </c>
      <c r="E13" s="669" t="s">
        <v>105</v>
      </c>
      <c r="F13" s="670" t="s">
        <v>106</v>
      </c>
      <c r="G13" s="671" t="s">
        <v>107</v>
      </c>
    </row>
    <row r="14" spans="1:7" ht="51" customHeight="1">
      <c r="A14" s="40"/>
      <c r="B14" s="672">
        <v>2</v>
      </c>
      <c r="C14" s="673" t="s">
        <v>108</v>
      </c>
      <c r="D14" s="674" t="s">
        <v>109</v>
      </c>
      <c r="E14" s="675" t="s">
        <v>110</v>
      </c>
      <c r="F14" s="676">
        <v>42630</v>
      </c>
      <c r="G14" s="677" t="s">
        <v>111</v>
      </c>
    </row>
    <row r="15" spans="1:7" ht="42">
      <c r="A15" s="40"/>
      <c r="B15" s="672">
        <v>3</v>
      </c>
      <c r="C15" s="673" t="s">
        <v>112</v>
      </c>
      <c r="D15" s="674" t="s">
        <v>113</v>
      </c>
      <c r="E15" s="675" t="s">
        <v>114</v>
      </c>
      <c r="F15" s="676">
        <v>43407</v>
      </c>
      <c r="G15" s="677"/>
    </row>
    <row r="16" spans="1:7" ht="69.599999999999994" customHeight="1">
      <c r="A16" s="40"/>
      <c r="B16" s="672">
        <v>4</v>
      </c>
      <c r="C16" s="673" t="s">
        <v>115</v>
      </c>
      <c r="D16" s="674" t="s">
        <v>116</v>
      </c>
      <c r="E16" s="675" t="s">
        <v>117</v>
      </c>
      <c r="F16" s="676">
        <v>45372</v>
      </c>
      <c r="G16" s="677"/>
    </row>
    <row r="17" spans="1:7" ht="15" customHeight="1">
      <c r="A17" s="40"/>
      <c r="B17" s="678"/>
      <c r="C17" s="679"/>
      <c r="D17" s="680"/>
      <c r="E17" s="681"/>
      <c r="F17" s="682"/>
      <c r="G17" s="683"/>
    </row>
    <row r="18" spans="1:7" ht="21">
      <c r="A18" s="664">
        <v>12</v>
      </c>
      <c r="B18" s="731" t="s">
        <v>118</v>
      </c>
      <c r="C18" s="731"/>
      <c r="D18" s="731"/>
      <c r="E18" s="731"/>
      <c r="F18" s="731"/>
      <c r="G18" s="731"/>
    </row>
    <row r="19" spans="1:7" ht="18.75" customHeight="1">
      <c r="A19" s="40"/>
      <c r="B19" s="744" t="s">
        <v>119</v>
      </c>
      <c r="C19" s="744"/>
      <c r="D19" s="40"/>
      <c r="E19" s="40"/>
      <c r="F19" s="40"/>
      <c r="G19" s="40"/>
    </row>
    <row r="20" spans="1:7" ht="42">
      <c r="A20" s="40"/>
      <c r="B20" s="684" t="s">
        <v>120</v>
      </c>
      <c r="C20" s="685" t="s">
        <v>121</v>
      </c>
      <c r="D20" s="40"/>
      <c r="E20" s="40"/>
      <c r="F20" s="40"/>
      <c r="G20" s="40"/>
    </row>
    <row r="21" spans="1:7" ht="21">
      <c r="A21" s="40"/>
      <c r="B21" s="677">
        <v>1</v>
      </c>
      <c r="C21" s="686">
        <v>45471</v>
      </c>
      <c r="D21" s="40"/>
      <c r="E21" s="40"/>
      <c r="F21" s="40"/>
      <c r="G21" s="40"/>
    </row>
    <row r="22" spans="1:7" ht="21">
      <c r="A22" s="40"/>
      <c r="B22" s="677">
        <v>2</v>
      </c>
      <c r="C22" s="686">
        <v>45534</v>
      </c>
      <c r="D22" s="40"/>
      <c r="E22" s="40"/>
      <c r="F22" s="40"/>
      <c r="G22" s="40"/>
    </row>
    <row r="23" spans="1:7" ht="21">
      <c r="A23" s="101"/>
      <c r="B23" s="677">
        <v>3</v>
      </c>
      <c r="C23" s="686">
        <v>45593</v>
      </c>
      <c r="D23" s="40"/>
      <c r="E23" s="40"/>
      <c r="F23" s="40"/>
      <c r="G23" s="40"/>
    </row>
    <row r="24" spans="1:7" ht="21">
      <c r="A24" s="101"/>
      <c r="B24" s="677">
        <v>4</v>
      </c>
      <c r="C24" s="686">
        <v>45715</v>
      </c>
      <c r="D24" s="40"/>
      <c r="E24" s="40"/>
      <c r="F24" s="40"/>
      <c r="G24" s="40"/>
    </row>
    <row r="25" spans="1:7" ht="18.600000000000001" customHeight="1">
      <c r="A25" s="101"/>
      <c r="B25" s="677">
        <v>5</v>
      </c>
      <c r="C25" s="686">
        <v>45743</v>
      </c>
      <c r="D25" s="40"/>
      <c r="E25" s="40"/>
      <c r="F25" s="40"/>
      <c r="G25" s="40"/>
    </row>
    <row r="26" spans="1:7" ht="39" customHeight="1">
      <c r="A26" s="101"/>
      <c r="B26" s="745" t="s">
        <v>122</v>
      </c>
      <c r="C26" s="745"/>
      <c r="D26" s="745"/>
      <c r="E26" s="745"/>
      <c r="F26" s="745"/>
      <c r="G26" s="745"/>
    </row>
    <row r="27" spans="1:7" ht="13.8" customHeight="1">
      <c r="A27" s="101"/>
      <c r="B27" s="624"/>
      <c r="C27" s="624"/>
      <c r="D27" s="624"/>
      <c r="E27" s="624"/>
      <c r="F27" s="624"/>
      <c r="G27" s="624"/>
    </row>
    <row r="28" spans="1:7" ht="21">
      <c r="A28" s="658">
        <v>13</v>
      </c>
      <c r="B28" s="746" t="s">
        <v>123</v>
      </c>
      <c r="C28" s="746"/>
      <c r="D28" s="746"/>
      <c r="E28" s="746"/>
      <c r="F28" s="40"/>
      <c r="G28" s="40"/>
    </row>
    <row r="29" spans="1:7" ht="59.25" customHeight="1">
      <c r="A29" s="40"/>
      <c r="B29" s="745" t="s">
        <v>1397</v>
      </c>
      <c r="C29" s="745"/>
      <c r="D29" s="745"/>
      <c r="E29" s="745"/>
      <c r="F29" s="745"/>
      <c r="G29" s="745"/>
    </row>
    <row r="30" spans="1:7" ht="13.5" customHeight="1">
      <c r="A30" s="40"/>
      <c r="B30" s="630"/>
      <c r="C30" s="630"/>
      <c r="D30" s="630"/>
      <c r="E30" s="630"/>
      <c r="F30" s="630"/>
      <c r="G30" s="630"/>
    </row>
    <row r="31" spans="1:7" ht="21">
      <c r="A31" s="687">
        <v>14</v>
      </c>
      <c r="B31" s="742" t="s">
        <v>124</v>
      </c>
      <c r="C31" s="742"/>
      <c r="D31" s="742"/>
      <c r="E31" s="742"/>
      <c r="F31" s="742"/>
      <c r="G31" s="742"/>
    </row>
    <row r="32" spans="1:7" ht="39.6" customHeight="1">
      <c r="A32" s="40"/>
      <c r="B32" s="735" t="s">
        <v>125</v>
      </c>
      <c r="C32" s="735"/>
      <c r="D32" s="735"/>
      <c r="E32" s="735"/>
      <c r="F32" s="735"/>
      <c r="G32" s="735"/>
    </row>
    <row r="33" spans="1:7" ht="15.75" customHeight="1">
      <c r="A33" s="40"/>
      <c r="B33" s="624"/>
      <c r="C33" s="624"/>
      <c r="D33" s="624"/>
      <c r="E33" s="624"/>
      <c r="F33" s="624"/>
      <c r="G33" s="624"/>
    </row>
    <row r="34" spans="1:7" ht="21">
      <c r="A34" s="658">
        <v>15</v>
      </c>
      <c r="B34" s="688" t="s">
        <v>126</v>
      </c>
      <c r="C34" s="40"/>
      <c r="D34" s="40"/>
      <c r="E34" s="40"/>
      <c r="F34" s="40"/>
      <c r="G34" s="40"/>
    </row>
    <row r="35" spans="1:7" ht="40.799999999999997" customHeight="1">
      <c r="A35" s="40"/>
      <c r="B35" s="735" t="s">
        <v>127</v>
      </c>
      <c r="C35" s="735"/>
      <c r="D35" s="735"/>
      <c r="E35" s="735"/>
      <c r="F35" s="735"/>
      <c r="G35" s="735"/>
    </row>
    <row r="36" spans="1:7" ht="15.75" customHeight="1">
      <c r="A36" s="40"/>
      <c r="B36" s="624"/>
      <c r="C36" s="624"/>
      <c r="D36" s="624"/>
      <c r="E36" s="624"/>
      <c r="F36" s="624"/>
      <c r="G36" s="624"/>
    </row>
    <row r="37" spans="1:7" ht="21">
      <c r="A37" s="687">
        <v>16</v>
      </c>
      <c r="B37" s="742" t="s">
        <v>128</v>
      </c>
      <c r="C37" s="742"/>
      <c r="D37" s="742"/>
      <c r="E37" s="742"/>
      <c r="F37" s="40"/>
      <c r="G37" s="40"/>
    </row>
    <row r="38" spans="1:7" ht="18.600000000000001" customHeight="1">
      <c r="A38" s="40"/>
      <c r="B38" s="734" t="s">
        <v>129</v>
      </c>
      <c r="C38" s="734"/>
      <c r="D38" s="734"/>
      <c r="E38" s="734"/>
      <c r="F38" s="734"/>
      <c r="G38" s="734"/>
    </row>
    <row r="39" spans="1:7" ht="37.5" customHeight="1">
      <c r="A39" s="40"/>
      <c r="B39" s="606" t="s">
        <v>130</v>
      </c>
      <c r="C39" s="722" t="s">
        <v>131</v>
      </c>
      <c r="D39" s="722"/>
      <c r="E39" s="722"/>
      <c r="F39" s="722"/>
      <c r="G39" s="722"/>
    </row>
    <row r="40" spans="1:7" ht="58.5" customHeight="1">
      <c r="A40" s="40"/>
      <c r="B40" s="606" t="s">
        <v>132</v>
      </c>
      <c r="C40" s="735" t="s">
        <v>133</v>
      </c>
      <c r="D40" s="735"/>
      <c r="E40" s="735"/>
      <c r="F40" s="735"/>
      <c r="G40" s="735"/>
    </row>
    <row r="41" spans="1:7" ht="41.25" customHeight="1">
      <c r="A41" s="40"/>
      <c r="B41" s="606" t="s">
        <v>134</v>
      </c>
      <c r="C41" s="735" t="s">
        <v>135</v>
      </c>
      <c r="D41" s="735"/>
      <c r="E41" s="735"/>
      <c r="F41" s="735"/>
      <c r="G41" s="735"/>
    </row>
    <row r="42" spans="1:7" ht="19.95" customHeight="1">
      <c r="A42" s="40"/>
      <c r="B42" s="606" t="s">
        <v>136</v>
      </c>
      <c r="C42" s="736" t="s">
        <v>137</v>
      </c>
      <c r="D42" s="736"/>
      <c r="E42" s="736"/>
      <c r="F42" s="736"/>
      <c r="G42" s="736"/>
    </row>
    <row r="43" spans="1:7" ht="44.25" customHeight="1">
      <c r="A43" s="40"/>
      <c r="B43" s="606" t="s">
        <v>138</v>
      </c>
      <c r="C43" s="735" t="s">
        <v>139</v>
      </c>
      <c r="D43" s="735"/>
      <c r="E43" s="735"/>
      <c r="F43" s="735"/>
      <c r="G43" s="735"/>
    </row>
    <row r="44" spans="1:7" ht="27.6" customHeight="1">
      <c r="A44" s="40"/>
      <c r="B44" s="606"/>
      <c r="C44" s="624"/>
      <c r="D44" s="624"/>
      <c r="E44" s="689" t="s">
        <v>140</v>
      </c>
      <c r="F44" s="624"/>
      <c r="G44" s="624"/>
    </row>
    <row r="45" spans="1:7" ht="21">
      <c r="A45" s="629">
        <v>17</v>
      </c>
      <c r="B45" s="742" t="s">
        <v>141</v>
      </c>
      <c r="C45" s="742"/>
      <c r="D45" s="742"/>
      <c r="E45" s="742"/>
      <c r="F45" s="742"/>
      <c r="G45" s="742"/>
    </row>
    <row r="46" spans="1:7" ht="41.4" customHeight="1">
      <c r="A46" s="40"/>
      <c r="B46" s="735" t="s">
        <v>142</v>
      </c>
      <c r="C46" s="735"/>
      <c r="D46" s="735"/>
      <c r="E46" s="735"/>
      <c r="F46" s="735"/>
      <c r="G46" s="735"/>
    </row>
    <row r="47" spans="1:7" ht="15.75" customHeight="1">
      <c r="A47" s="40"/>
      <c r="B47" s="624"/>
      <c r="C47" s="624"/>
      <c r="D47" s="624"/>
      <c r="E47" s="624"/>
      <c r="F47" s="624"/>
      <c r="G47" s="624"/>
    </row>
    <row r="48" spans="1:7" ht="21">
      <c r="A48" s="629">
        <v>18</v>
      </c>
      <c r="B48" s="742" t="s">
        <v>143</v>
      </c>
      <c r="C48" s="742"/>
      <c r="D48" s="742"/>
      <c r="E48" s="742"/>
      <c r="F48" s="742"/>
      <c r="G48" s="742"/>
    </row>
    <row r="49" spans="1:7" ht="38.25" customHeight="1">
      <c r="A49" s="40"/>
      <c r="B49" s="722" t="s">
        <v>144</v>
      </c>
      <c r="C49" s="722"/>
      <c r="D49" s="722"/>
      <c r="E49" s="722"/>
      <c r="F49" s="722"/>
      <c r="G49" s="722"/>
    </row>
    <row r="50" spans="1:7" ht="21">
      <c r="A50" s="40"/>
      <c r="B50" s="40"/>
      <c r="C50" s="40"/>
      <c r="D50" s="40"/>
      <c r="E50" s="40"/>
      <c r="F50" s="40"/>
      <c r="G50" s="40"/>
    </row>
    <row r="51" spans="1:7" ht="21">
      <c r="A51" s="629">
        <v>19</v>
      </c>
      <c r="B51" s="742" t="s">
        <v>145</v>
      </c>
      <c r="C51" s="742"/>
      <c r="D51" s="742"/>
      <c r="E51" s="742"/>
      <c r="F51" s="742"/>
      <c r="G51" s="742"/>
    </row>
    <row r="52" spans="1:7" ht="63" customHeight="1">
      <c r="A52" s="40"/>
      <c r="B52" s="735" t="s">
        <v>146</v>
      </c>
      <c r="C52" s="735"/>
      <c r="D52" s="735"/>
      <c r="E52" s="735"/>
      <c r="F52" s="735"/>
      <c r="G52" s="735"/>
    </row>
    <row r="53" spans="1:7" ht="17.399999999999999" customHeight="1">
      <c r="A53" s="40"/>
      <c r="B53" s="624"/>
      <c r="C53" s="624"/>
      <c r="D53" s="624"/>
      <c r="E53" s="624"/>
      <c r="F53" s="624"/>
      <c r="G53" s="624"/>
    </row>
    <row r="54" spans="1:7" ht="21">
      <c r="A54" s="629">
        <v>20</v>
      </c>
      <c r="B54" s="742" t="s">
        <v>147</v>
      </c>
      <c r="C54" s="742"/>
      <c r="D54" s="742"/>
      <c r="E54" s="742"/>
      <c r="F54" s="742"/>
      <c r="G54" s="742"/>
    </row>
    <row r="55" spans="1:7" ht="108.6" customHeight="1">
      <c r="A55" s="40"/>
      <c r="B55" s="735" t="s">
        <v>148</v>
      </c>
      <c r="C55" s="735"/>
      <c r="D55" s="735"/>
      <c r="E55" s="735"/>
      <c r="F55" s="735"/>
      <c r="G55" s="735"/>
    </row>
    <row r="56" spans="1:7" ht="21">
      <c r="A56" s="40"/>
      <c r="B56" s="40"/>
      <c r="C56" s="743" t="s">
        <v>149</v>
      </c>
      <c r="D56" s="743"/>
      <c r="E56" s="743"/>
      <c r="F56" s="743"/>
      <c r="G56" s="743"/>
    </row>
    <row r="57" spans="1:7" ht="21">
      <c r="A57" s="40"/>
      <c r="B57" s="40"/>
      <c r="C57" s="741" t="s">
        <v>150</v>
      </c>
      <c r="D57" s="741"/>
      <c r="E57" s="741"/>
      <c r="F57" s="741"/>
      <c r="G57" s="741"/>
    </row>
    <row r="58" spans="1:7" ht="21">
      <c r="A58" s="40"/>
      <c r="B58" s="40"/>
      <c r="C58" s="741" t="s">
        <v>151</v>
      </c>
      <c r="D58" s="741"/>
      <c r="E58" s="741"/>
      <c r="F58" s="741"/>
      <c r="G58" s="741"/>
    </row>
    <row r="59" spans="1:7" ht="21">
      <c r="A59" s="40"/>
      <c r="B59" s="734" t="s">
        <v>152</v>
      </c>
      <c r="C59" s="734"/>
      <c r="D59" s="101" t="s">
        <v>153</v>
      </c>
      <c r="E59" s="40"/>
      <c r="F59" s="737"/>
      <c r="G59" s="737"/>
    </row>
    <row r="60" spans="1:7" ht="21">
      <c r="A60" s="40"/>
      <c r="B60" s="40" t="s">
        <v>154</v>
      </c>
      <c r="C60" s="40"/>
      <c r="D60" s="40" t="s">
        <v>155</v>
      </c>
      <c r="E60" s="40" t="s">
        <v>156</v>
      </c>
      <c r="F60" s="40"/>
      <c r="G60" s="40"/>
    </row>
    <row r="61" spans="1:7" ht="21">
      <c r="A61" s="40"/>
      <c r="B61" s="40" t="s">
        <v>157</v>
      </c>
      <c r="C61" s="40"/>
      <c r="D61" s="40" t="s">
        <v>158</v>
      </c>
      <c r="E61" s="40" t="s">
        <v>159</v>
      </c>
      <c r="F61" s="40"/>
      <c r="G61" s="40"/>
    </row>
  </sheetData>
  <mergeCells count="33">
    <mergeCell ref="A1:G1"/>
    <mergeCell ref="B2:D2"/>
    <mergeCell ref="C3:D3"/>
    <mergeCell ref="B10:C10"/>
    <mergeCell ref="B11:G11"/>
    <mergeCell ref="B18:G18"/>
    <mergeCell ref="B19:C19"/>
    <mergeCell ref="B26:G26"/>
    <mergeCell ref="B28:E28"/>
    <mergeCell ref="B29:G29"/>
    <mergeCell ref="B31:G31"/>
    <mergeCell ref="B32:G32"/>
    <mergeCell ref="B35:G35"/>
    <mergeCell ref="B37:E37"/>
    <mergeCell ref="B38:G38"/>
    <mergeCell ref="C39:G39"/>
    <mergeCell ref="C40:G40"/>
    <mergeCell ref="C41:G41"/>
    <mergeCell ref="C42:G42"/>
    <mergeCell ref="C43:G43"/>
    <mergeCell ref="B45:G45"/>
    <mergeCell ref="B46:G46"/>
    <mergeCell ref="B48:G48"/>
    <mergeCell ref="B49:G49"/>
    <mergeCell ref="B51:G51"/>
    <mergeCell ref="C58:G58"/>
    <mergeCell ref="B59:C59"/>
    <mergeCell ref="F59:G59"/>
    <mergeCell ref="B52:G52"/>
    <mergeCell ref="B54:G54"/>
    <mergeCell ref="B55:G55"/>
    <mergeCell ref="C56:G56"/>
    <mergeCell ref="C57:G57"/>
  </mergeCells>
  <pageMargins left="0.7" right="0.7" top="0.75" bottom="0.75" header="0.3" footer="0.3"/>
  <pageSetup paperSize="9" scale="54" orientation="portrait" r:id="rId1"/>
  <rowBreaks count="1" manualBreakCount="1">
    <brk id="43"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view="pageBreakPreview" topLeftCell="A28" zoomScaleNormal="100" workbookViewId="0">
      <selection activeCell="A10" sqref="A10:G10"/>
    </sheetView>
  </sheetViews>
  <sheetFormatPr defaultColWidth="9" defaultRowHeight="14.4"/>
  <cols>
    <col min="1" max="1" width="5" customWidth="1"/>
    <col min="2" max="2" width="5.33203125" customWidth="1"/>
    <col min="3" max="3" width="31.44140625" customWidth="1"/>
    <col min="4" max="4" width="28.6640625" customWidth="1"/>
    <col min="5" max="5" width="35.6640625" customWidth="1"/>
    <col min="6" max="6" width="11.44140625" customWidth="1"/>
    <col min="7" max="7" width="22.5546875" customWidth="1"/>
    <col min="8" max="8" width="11.44140625" hidden="1" customWidth="1"/>
  </cols>
  <sheetData>
    <row r="1" spans="1:7" ht="21">
      <c r="A1" s="743" t="s">
        <v>160</v>
      </c>
      <c r="B1" s="743"/>
      <c r="C1" s="743"/>
      <c r="D1" s="743"/>
      <c r="E1" s="743"/>
      <c r="F1" s="743"/>
      <c r="G1" s="743"/>
    </row>
    <row r="2" spans="1:7" ht="22.8">
      <c r="A2" s="740" t="s">
        <v>59</v>
      </c>
      <c r="B2" s="740"/>
      <c r="C2" s="740"/>
      <c r="D2" s="740"/>
      <c r="E2" s="740"/>
      <c r="F2" s="740"/>
      <c r="G2" s="740"/>
    </row>
    <row r="3" spans="1:7" ht="22.8">
      <c r="A3" s="725" t="s">
        <v>60</v>
      </c>
      <c r="B3" s="725"/>
      <c r="C3" s="725"/>
      <c r="D3" s="725"/>
      <c r="E3" s="725"/>
      <c r="F3" s="725"/>
      <c r="G3" s="725"/>
    </row>
    <row r="4" spans="1:7" ht="22.8">
      <c r="A4" s="725" t="s">
        <v>2</v>
      </c>
      <c r="B4" s="725"/>
      <c r="C4" s="725"/>
      <c r="D4" s="725"/>
      <c r="E4" s="725"/>
      <c r="F4" s="725"/>
      <c r="G4" s="725"/>
    </row>
    <row r="5" spans="1:7" ht="22.8">
      <c r="A5" s="725" t="s">
        <v>61</v>
      </c>
      <c r="B5" s="725"/>
      <c r="C5" s="725"/>
      <c r="D5" s="725"/>
      <c r="E5" s="725"/>
      <c r="F5" s="725"/>
      <c r="G5" s="725"/>
    </row>
    <row r="6" spans="1:7">
      <c r="A6" s="738"/>
      <c r="B6" s="738"/>
      <c r="C6" s="738"/>
      <c r="D6" s="738"/>
      <c r="E6" s="738"/>
      <c r="F6" s="738"/>
      <c r="G6" s="738"/>
    </row>
    <row r="7" spans="1:7">
      <c r="A7" s="657"/>
    </row>
    <row r="8" spans="1:7" ht="21">
      <c r="A8" s="751" t="s">
        <v>161</v>
      </c>
      <c r="B8" s="751"/>
      <c r="C8" s="751"/>
      <c r="D8" s="751"/>
      <c r="E8" s="751"/>
      <c r="F8" s="751"/>
      <c r="G8" s="751"/>
    </row>
    <row r="9" spans="1:7" ht="21">
      <c r="A9" s="658"/>
      <c r="B9" s="40"/>
      <c r="C9" s="40"/>
      <c r="D9" s="40"/>
      <c r="E9" s="40"/>
      <c r="F9" s="40"/>
      <c r="G9" s="40"/>
    </row>
    <row r="10" spans="1:7" ht="21">
      <c r="A10" s="749" t="s">
        <v>162</v>
      </c>
      <c r="B10" s="749"/>
      <c r="C10" s="749"/>
      <c r="D10" s="749"/>
      <c r="E10" s="749"/>
      <c r="F10" s="749"/>
      <c r="G10" s="749"/>
    </row>
    <row r="11" spans="1:7" ht="21">
      <c r="A11" s="749" t="s">
        <v>163</v>
      </c>
      <c r="B11" s="749"/>
      <c r="C11" s="749"/>
      <c r="D11" s="749"/>
      <c r="E11" s="749"/>
      <c r="F11" s="749"/>
      <c r="G11" s="749"/>
    </row>
    <row r="12" spans="1:7" ht="21">
      <c r="A12" s="749" t="s">
        <v>164</v>
      </c>
      <c r="B12" s="749"/>
      <c r="C12" s="749"/>
      <c r="D12" s="749"/>
      <c r="E12" s="749"/>
      <c r="F12" s="749"/>
      <c r="G12" s="749"/>
    </row>
    <row r="13" spans="1:7" ht="21">
      <c r="A13" s="749" t="s">
        <v>165</v>
      </c>
      <c r="B13" s="749"/>
      <c r="C13" s="749"/>
      <c r="D13" s="749"/>
      <c r="E13" s="749"/>
      <c r="F13" s="749"/>
      <c r="G13" s="749"/>
    </row>
    <row r="14" spans="1:7" ht="21">
      <c r="A14" s="749" t="s">
        <v>166</v>
      </c>
      <c r="B14" s="749"/>
      <c r="C14" s="749"/>
      <c r="D14" s="749"/>
      <c r="E14" s="749"/>
      <c r="F14" s="749"/>
      <c r="G14" s="749"/>
    </row>
    <row r="15" spans="1:7" ht="21">
      <c r="A15" s="40"/>
      <c r="B15" s="40"/>
      <c r="C15" s="40"/>
      <c r="D15" s="40"/>
      <c r="E15" s="40"/>
      <c r="F15" s="40"/>
      <c r="G15" s="40"/>
    </row>
    <row r="16" spans="1:7" ht="21">
      <c r="A16" s="658" t="s">
        <v>167</v>
      </c>
      <c r="B16" s="40"/>
      <c r="C16" s="627" t="s">
        <v>168</v>
      </c>
      <c r="D16" s="40"/>
      <c r="E16" s="40"/>
      <c r="F16" s="40"/>
      <c r="G16" s="40"/>
    </row>
    <row r="17" spans="1:7" ht="21">
      <c r="A17" s="658"/>
      <c r="B17" s="40"/>
      <c r="C17" s="627"/>
      <c r="D17" s="40"/>
      <c r="E17" s="40"/>
      <c r="F17" s="40"/>
      <c r="G17" s="40"/>
    </row>
    <row r="18" spans="1:7" ht="21">
      <c r="A18" s="40"/>
      <c r="B18" s="40" t="s">
        <v>169</v>
      </c>
      <c r="C18" s="40" t="s">
        <v>2</v>
      </c>
      <c r="D18" s="40"/>
      <c r="E18" s="40"/>
      <c r="F18" s="40"/>
      <c r="G18" s="40"/>
    </row>
    <row r="19" spans="1:7" ht="21">
      <c r="A19" s="40"/>
      <c r="B19" s="40"/>
      <c r="C19" s="40"/>
      <c r="D19" s="40"/>
      <c r="E19" s="40"/>
      <c r="F19" s="40"/>
      <c r="G19" s="40"/>
    </row>
    <row r="20" spans="1:7" ht="21">
      <c r="A20" s="40"/>
      <c r="B20" s="40" t="s">
        <v>170</v>
      </c>
      <c r="C20" s="40" t="s">
        <v>171</v>
      </c>
      <c r="D20" s="40"/>
      <c r="E20" s="40"/>
      <c r="F20" s="40"/>
      <c r="G20" s="40"/>
    </row>
    <row r="21" spans="1:7" ht="21">
      <c r="A21" s="40"/>
      <c r="B21" s="40"/>
      <c r="C21" s="40"/>
      <c r="D21" s="40"/>
      <c r="E21" s="40"/>
      <c r="F21" s="40"/>
      <c r="G21" s="40"/>
    </row>
    <row r="22" spans="1:7" ht="21">
      <c r="A22" s="40"/>
      <c r="B22" s="40" t="s">
        <v>172</v>
      </c>
      <c r="C22" s="40" t="s">
        <v>173</v>
      </c>
      <c r="D22" s="40"/>
      <c r="E22" s="40"/>
      <c r="F22" s="40"/>
      <c r="G22" s="40"/>
    </row>
    <row r="23" spans="1:7" ht="21">
      <c r="A23" s="40"/>
      <c r="B23" s="40"/>
      <c r="C23" s="40"/>
      <c r="D23" s="40"/>
      <c r="E23" s="40"/>
      <c r="F23" s="40"/>
      <c r="G23" s="40"/>
    </row>
    <row r="24" spans="1:7" ht="21">
      <c r="A24" s="40"/>
      <c r="B24" s="40" t="s">
        <v>174</v>
      </c>
      <c r="C24" s="40" t="s">
        <v>175</v>
      </c>
      <c r="D24" s="40"/>
      <c r="E24" s="40"/>
      <c r="F24" s="40"/>
      <c r="G24" s="40"/>
    </row>
    <row r="25" spans="1:7" ht="21">
      <c r="A25" s="40"/>
      <c r="B25" s="40"/>
      <c r="C25" s="40"/>
      <c r="D25" s="40"/>
      <c r="E25" s="40"/>
      <c r="F25" s="40"/>
      <c r="G25" s="40"/>
    </row>
    <row r="26" spans="1:7" ht="21">
      <c r="A26" s="40"/>
      <c r="B26" s="40" t="s">
        <v>176</v>
      </c>
      <c r="C26" s="40" t="s">
        <v>177</v>
      </c>
      <c r="D26" s="40"/>
      <c r="E26" s="40"/>
      <c r="F26" s="40"/>
      <c r="G26" s="40"/>
    </row>
    <row r="27" spans="1:7" ht="21">
      <c r="A27" s="40"/>
      <c r="B27" s="40"/>
      <c r="C27" s="40" t="s">
        <v>178</v>
      </c>
      <c r="D27" s="40"/>
      <c r="E27" s="40"/>
      <c r="F27" s="40"/>
      <c r="G27" s="40"/>
    </row>
    <row r="28" spans="1:7" ht="21">
      <c r="A28" s="40"/>
      <c r="B28" s="40"/>
      <c r="C28" s="40"/>
      <c r="D28" s="40"/>
      <c r="E28" s="40"/>
      <c r="F28" s="40"/>
      <c r="G28" s="40"/>
    </row>
    <row r="29" spans="1:7" ht="21">
      <c r="A29" s="40"/>
      <c r="B29" s="40" t="s">
        <v>179</v>
      </c>
      <c r="C29" s="40" t="s">
        <v>180</v>
      </c>
      <c r="D29" s="40"/>
      <c r="E29" s="40"/>
      <c r="F29" s="40"/>
      <c r="G29" s="40"/>
    </row>
    <row r="30" spans="1:7" ht="21">
      <c r="A30" s="40"/>
      <c r="B30" s="40"/>
      <c r="C30" s="40"/>
      <c r="D30" s="40"/>
      <c r="E30" s="40"/>
      <c r="F30" s="40"/>
      <c r="G30" s="40"/>
    </row>
    <row r="31" spans="1:7" ht="21">
      <c r="A31" s="40"/>
      <c r="B31" s="40" t="s">
        <v>181</v>
      </c>
      <c r="C31" s="40" t="s">
        <v>182</v>
      </c>
      <c r="D31" s="40"/>
      <c r="E31" s="40"/>
      <c r="F31" s="40"/>
      <c r="G31" s="40"/>
    </row>
    <row r="32" spans="1:7" ht="21">
      <c r="A32" s="40"/>
      <c r="B32" s="40"/>
      <c r="C32" s="40"/>
      <c r="D32" s="40"/>
      <c r="E32" s="40"/>
      <c r="F32" s="40"/>
      <c r="G32" s="40"/>
    </row>
    <row r="33" spans="1:8" ht="21">
      <c r="A33" s="658" t="s">
        <v>183</v>
      </c>
      <c r="B33" s="40"/>
      <c r="C33" s="627" t="s">
        <v>184</v>
      </c>
      <c r="D33" s="40"/>
      <c r="E33" s="40"/>
      <c r="F33" s="40"/>
      <c r="G33" s="40"/>
    </row>
    <row r="34" spans="1:8" ht="21">
      <c r="A34" s="40"/>
      <c r="B34" s="40"/>
      <c r="C34" s="40" t="s">
        <v>185</v>
      </c>
      <c r="D34" s="40"/>
      <c r="E34" s="40"/>
      <c r="F34" s="40"/>
      <c r="G34" s="40"/>
    </row>
    <row r="35" spans="1:8" ht="66.75" customHeight="1">
      <c r="A35" s="40"/>
      <c r="B35" s="659" t="s">
        <v>102</v>
      </c>
      <c r="C35" s="660" t="s">
        <v>186</v>
      </c>
      <c r="D35" s="660" t="s">
        <v>187</v>
      </c>
      <c r="E35" s="660" t="s">
        <v>188</v>
      </c>
      <c r="F35" s="40"/>
      <c r="G35" s="40"/>
    </row>
    <row r="36" spans="1:8" ht="47.4" customHeight="1">
      <c r="A36" s="40"/>
      <c r="B36" s="661">
        <v>1</v>
      </c>
      <c r="C36" s="662" t="s">
        <v>189</v>
      </c>
      <c r="D36" s="663" t="s">
        <v>71</v>
      </c>
      <c r="E36" s="662" t="s">
        <v>190</v>
      </c>
      <c r="F36" s="40"/>
      <c r="G36" s="40"/>
    </row>
    <row r="37" spans="1:8" ht="21">
      <c r="A37" s="40"/>
      <c r="B37" s="40"/>
      <c r="C37" s="40"/>
      <c r="D37" s="40"/>
      <c r="E37" s="40"/>
      <c r="F37" s="40"/>
      <c r="G37" s="40"/>
    </row>
    <row r="38" spans="1:8" ht="21">
      <c r="A38" s="658" t="s">
        <v>191</v>
      </c>
      <c r="B38" s="40"/>
      <c r="C38" s="748" t="s">
        <v>192</v>
      </c>
      <c r="D38" s="748"/>
      <c r="E38" s="748"/>
      <c r="F38" s="748"/>
      <c r="G38" s="748"/>
    </row>
    <row r="39" spans="1:8" ht="39.6" customHeight="1">
      <c r="C39" s="750" t="s">
        <v>193</v>
      </c>
      <c r="D39" s="750"/>
      <c r="E39" s="750"/>
      <c r="F39" s="750"/>
      <c r="G39" s="750"/>
      <c r="H39" s="750"/>
    </row>
  </sheetData>
  <mergeCells count="14">
    <mergeCell ref="A1:G1"/>
    <mergeCell ref="A2:G2"/>
    <mergeCell ref="A3:G3"/>
    <mergeCell ref="A4:G4"/>
    <mergeCell ref="A5:G5"/>
    <mergeCell ref="A13:G13"/>
    <mergeCell ref="A14:G14"/>
    <mergeCell ref="C38:G38"/>
    <mergeCell ref="C39:H39"/>
    <mergeCell ref="A6:G6"/>
    <mergeCell ref="A8:G8"/>
    <mergeCell ref="A10:G10"/>
    <mergeCell ref="A11:G11"/>
    <mergeCell ref="A12:G12"/>
  </mergeCells>
  <printOptions gridLines="1"/>
  <pageMargins left="0.7" right="0.7" top="0.75" bottom="0.75" header="0.3" footer="0.3"/>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3"/>
  <sheetViews>
    <sheetView view="pageBreakPreview" zoomScaleNormal="100" workbookViewId="0">
      <selection activeCell="C119" sqref="C119"/>
    </sheetView>
  </sheetViews>
  <sheetFormatPr defaultColWidth="9" defaultRowHeight="14.4"/>
  <cols>
    <col min="1" max="1" width="6.77734375" customWidth="1"/>
    <col min="2" max="2" width="27.109375" customWidth="1"/>
    <col min="4" max="4" width="10.21875" customWidth="1"/>
    <col min="6" max="6" width="11.77734375" customWidth="1"/>
    <col min="7" max="7" width="12.77734375" customWidth="1"/>
    <col min="8" max="8" width="10.33203125" customWidth="1"/>
    <col min="11" max="11" width="15.5546875" customWidth="1"/>
    <col min="12" max="12" width="9.109375" hidden="1" customWidth="1"/>
  </cols>
  <sheetData>
    <row r="1" spans="1:12" ht="15.6">
      <c r="A1" s="723" t="s">
        <v>194</v>
      </c>
      <c r="B1" s="723"/>
      <c r="C1" s="723"/>
      <c r="D1" s="723"/>
      <c r="E1" s="723"/>
      <c r="F1" s="723"/>
      <c r="G1" s="723"/>
      <c r="H1" s="723"/>
      <c r="I1" s="723"/>
      <c r="J1" s="723"/>
      <c r="K1" s="723"/>
      <c r="L1" s="18"/>
    </row>
    <row r="2" spans="1:12" ht="15.6">
      <c r="A2" s="635" t="s">
        <v>195</v>
      </c>
      <c r="B2" s="773" t="s">
        <v>196</v>
      </c>
      <c r="C2" s="773"/>
      <c r="D2" s="773"/>
      <c r="E2" s="773"/>
      <c r="F2" s="773"/>
      <c r="G2" s="773"/>
      <c r="H2" s="773"/>
      <c r="I2" s="773"/>
      <c r="J2" s="773"/>
      <c r="K2" s="773"/>
      <c r="L2" s="18"/>
    </row>
    <row r="3" spans="1:12" ht="14.4" customHeight="1">
      <c r="A3" s="18"/>
      <c r="B3" s="18"/>
      <c r="C3" s="18"/>
      <c r="D3" s="18"/>
      <c r="E3" s="18"/>
      <c r="F3" s="18"/>
      <c r="G3" s="18"/>
      <c r="H3" s="18"/>
      <c r="I3" s="18"/>
      <c r="J3" s="18"/>
      <c r="K3" s="18"/>
      <c r="L3" s="18"/>
    </row>
    <row r="4" spans="1:12" ht="15.6">
      <c r="A4" s="636" t="s">
        <v>169</v>
      </c>
      <c r="B4" s="773" t="s">
        <v>197</v>
      </c>
      <c r="C4" s="773"/>
      <c r="D4" s="773"/>
      <c r="E4" s="773"/>
      <c r="F4" s="773"/>
      <c r="G4" s="773"/>
      <c r="H4" s="773"/>
      <c r="I4" s="773"/>
      <c r="J4" s="773"/>
      <c r="K4" s="773"/>
      <c r="L4" s="18"/>
    </row>
    <row r="5" spans="1:12" ht="25.95" customHeight="1">
      <c r="A5" s="18"/>
      <c r="B5" s="637" t="s">
        <v>198</v>
      </c>
      <c r="C5" s="757" t="s">
        <v>199</v>
      </c>
      <c r="D5" s="757"/>
      <c r="E5" s="757"/>
      <c r="F5" s="757"/>
      <c r="G5" s="757" t="s">
        <v>200</v>
      </c>
      <c r="H5" s="757"/>
      <c r="I5" s="757"/>
      <c r="J5" s="757"/>
      <c r="K5" s="649" t="s">
        <v>201</v>
      </c>
      <c r="L5" s="18"/>
    </row>
    <row r="6" spans="1:12" ht="42" customHeight="1">
      <c r="A6" s="18"/>
      <c r="B6" s="18" t="s">
        <v>202</v>
      </c>
      <c r="C6" s="638" t="s">
        <v>203</v>
      </c>
      <c r="D6" s="638" t="s">
        <v>204</v>
      </c>
      <c r="E6" s="638" t="s">
        <v>205</v>
      </c>
      <c r="F6" s="639" t="s">
        <v>206</v>
      </c>
      <c r="G6" s="638" t="s">
        <v>207</v>
      </c>
      <c r="H6" s="638" t="s">
        <v>204</v>
      </c>
      <c r="I6" s="638" t="s">
        <v>205</v>
      </c>
      <c r="J6" s="639" t="s">
        <v>208</v>
      </c>
      <c r="K6" s="18"/>
      <c r="L6" s="18"/>
    </row>
    <row r="7" spans="1:12" ht="15.6">
      <c r="A7" s="18"/>
      <c r="B7" s="752" t="s">
        <v>209</v>
      </c>
      <c r="C7" s="752"/>
      <c r="D7" s="752"/>
      <c r="E7" s="752"/>
      <c r="F7" s="752"/>
      <c r="G7" s="752"/>
      <c r="H7" s="752"/>
      <c r="I7" s="752"/>
      <c r="J7" s="752"/>
      <c r="K7" s="752"/>
      <c r="L7" s="18"/>
    </row>
    <row r="8" spans="1:12" ht="15.6">
      <c r="A8" s="640" t="s">
        <v>30</v>
      </c>
      <c r="B8" s="18" t="s">
        <v>210</v>
      </c>
      <c r="C8" s="18"/>
      <c r="D8" s="18"/>
      <c r="E8" s="18"/>
      <c r="F8" s="18"/>
      <c r="G8" s="18"/>
      <c r="H8" s="18"/>
      <c r="I8" s="18"/>
      <c r="J8" s="18"/>
      <c r="K8" s="18"/>
      <c r="L8" s="18"/>
    </row>
    <row r="9" spans="1:12" ht="15.6">
      <c r="A9" s="641" t="s">
        <v>211</v>
      </c>
      <c r="B9" s="18" t="s">
        <v>212</v>
      </c>
      <c r="C9" s="638" t="s">
        <v>213</v>
      </c>
      <c r="D9" s="638" t="s">
        <v>213</v>
      </c>
      <c r="E9" s="638" t="s">
        <v>213</v>
      </c>
      <c r="F9" s="638" t="s">
        <v>213</v>
      </c>
      <c r="G9" s="638" t="s">
        <v>213</v>
      </c>
      <c r="H9" s="638" t="s">
        <v>213</v>
      </c>
      <c r="I9" s="638" t="s">
        <v>213</v>
      </c>
      <c r="J9" s="638" t="s">
        <v>213</v>
      </c>
      <c r="K9" s="638" t="s">
        <v>213</v>
      </c>
      <c r="L9" s="18"/>
    </row>
    <row r="10" spans="1:12" ht="15.6">
      <c r="A10" s="641" t="s">
        <v>214</v>
      </c>
      <c r="B10" s="18" t="s">
        <v>215</v>
      </c>
      <c r="C10" s="638" t="s">
        <v>213</v>
      </c>
      <c r="D10" s="638" t="s">
        <v>213</v>
      </c>
      <c r="E10" s="638" t="s">
        <v>213</v>
      </c>
      <c r="F10" s="638" t="s">
        <v>213</v>
      </c>
      <c r="G10" s="638" t="s">
        <v>213</v>
      </c>
      <c r="H10" s="638" t="s">
        <v>213</v>
      </c>
      <c r="I10" s="638" t="s">
        <v>213</v>
      </c>
      <c r="J10" s="638" t="s">
        <v>213</v>
      </c>
      <c r="K10" s="638" t="s">
        <v>213</v>
      </c>
      <c r="L10" s="18"/>
    </row>
    <row r="11" spans="1:12" ht="15.6">
      <c r="A11" s="641" t="s">
        <v>97</v>
      </c>
      <c r="B11" s="18" t="s">
        <v>216</v>
      </c>
      <c r="C11" s="638" t="s">
        <v>213</v>
      </c>
      <c r="D11" s="638" t="s">
        <v>213</v>
      </c>
      <c r="E11" s="638" t="s">
        <v>213</v>
      </c>
      <c r="F11" s="638" t="s">
        <v>213</v>
      </c>
      <c r="G11" s="638" t="s">
        <v>213</v>
      </c>
      <c r="H11" s="638" t="s">
        <v>213</v>
      </c>
      <c r="I11" s="638" t="s">
        <v>213</v>
      </c>
      <c r="J11" s="638" t="s">
        <v>213</v>
      </c>
      <c r="K11" s="638" t="s">
        <v>213</v>
      </c>
      <c r="L11" s="18"/>
    </row>
    <row r="12" spans="1:12" ht="15.6">
      <c r="A12" s="641" t="s">
        <v>217</v>
      </c>
      <c r="B12" s="18" t="s">
        <v>218</v>
      </c>
      <c r="C12" s="638" t="s">
        <v>213</v>
      </c>
      <c r="D12" s="638" t="s">
        <v>213</v>
      </c>
      <c r="E12" s="638" t="s">
        <v>213</v>
      </c>
      <c r="F12" s="638" t="s">
        <v>213</v>
      </c>
      <c r="G12" s="638" t="s">
        <v>213</v>
      </c>
      <c r="H12" s="638" t="s">
        <v>213</v>
      </c>
      <c r="I12" s="638" t="s">
        <v>213</v>
      </c>
      <c r="J12" s="638" t="s">
        <v>213</v>
      </c>
      <c r="K12" s="638" t="s">
        <v>213</v>
      </c>
      <c r="L12" s="18"/>
    </row>
    <row r="13" spans="1:12" ht="15.6">
      <c r="A13" s="641" t="s">
        <v>219</v>
      </c>
      <c r="B13" s="18" t="s">
        <v>220</v>
      </c>
      <c r="C13" s="638" t="s">
        <v>213</v>
      </c>
      <c r="D13" s="638" t="s">
        <v>213</v>
      </c>
      <c r="E13" s="638" t="s">
        <v>213</v>
      </c>
      <c r="F13" s="638" t="s">
        <v>213</v>
      </c>
      <c r="G13" s="638" t="s">
        <v>213</v>
      </c>
      <c r="H13" s="638" t="s">
        <v>213</v>
      </c>
      <c r="I13" s="638" t="s">
        <v>213</v>
      </c>
      <c r="J13" s="638" t="s">
        <v>213</v>
      </c>
      <c r="K13" s="638" t="s">
        <v>213</v>
      </c>
      <c r="L13" s="18"/>
    </row>
    <row r="14" spans="1:12" ht="15.6">
      <c r="A14" s="641" t="s">
        <v>221</v>
      </c>
      <c r="B14" s="18" t="s">
        <v>222</v>
      </c>
      <c r="C14" s="638" t="s">
        <v>213</v>
      </c>
      <c r="D14" s="638" t="s">
        <v>213</v>
      </c>
      <c r="E14" s="638" t="s">
        <v>213</v>
      </c>
      <c r="F14" s="638" t="s">
        <v>213</v>
      </c>
      <c r="G14" s="638" t="s">
        <v>213</v>
      </c>
      <c r="H14" s="638" t="s">
        <v>213</v>
      </c>
      <c r="I14" s="638" t="s">
        <v>213</v>
      </c>
      <c r="J14" s="638" t="s">
        <v>213</v>
      </c>
      <c r="K14" s="638" t="s">
        <v>213</v>
      </c>
      <c r="L14" s="18"/>
    </row>
    <row r="15" spans="1:12" ht="15.6">
      <c r="A15" s="18"/>
      <c r="B15" s="634" t="s">
        <v>223</v>
      </c>
      <c r="C15" s="638" t="s">
        <v>213</v>
      </c>
      <c r="D15" s="638" t="s">
        <v>213</v>
      </c>
      <c r="E15" s="638" t="s">
        <v>213</v>
      </c>
      <c r="F15" s="638" t="s">
        <v>213</v>
      </c>
      <c r="G15" s="638" t="s">
        <v>213</v>
      </c>
      <c r="H15" s="638" t="s">
        <v>213</v>
      </c>
      <c r="I15" s="638" t="s">
        <v>213</v>
      </c>
      <c r="J15" s="638" t="s">
        <v>213</v>
      </c>
      <c r="K15" s="638" t="s">
        <v>213</v>
      </c>
      <c r="L15" s="18"/>
    </row>
    <row r="16" spans="1:12" ht="15.6">
      <c r="A16" s="640" t="s">
        <v>32</v>
      </c>
      <c r="B16" s="18" t="s">
        <v>224</v>
      </c>
      <c r="C16" s="18"/>
      <c r="D16" s="18"/>
      <c r="E16" s="18"/>
      <c r="F16" s="18"/>
      <c r="G16" s="18"/>
      <c r="H16" s="18"/>
      <c r="I16" s="18"/>
      <c r="J16" s="18"/>
      <c r="K16" s="18"/>
      <c r="L16" s="18"/>
    </row>
    <row r="17" spans="1:12" ht="15.6">
      <c r="A17" s="641" t="s">
        <v>211</v>
      </c>
      <c r="B17" s="18" t="s">
        <v>225</v>
      </c>
      <c r="C17" s="638" t="s">
        <v>213</v>
      </c>
      <c r="D17" s="638" t="s">
        <v>213</v>
      </c>
      <c r="E17" s="638" t="s">
        <v>213</v>
      </c>
      <c r="F17" s="638" t="s">
        <v>213</v>
      </c>
      <c r="G17" s="638" t="s">
        <v>213</v>
      </c>
      <c r="H17" s="638" t="s">
        <v>213</v>
      </c>
      <c r="I17" s="638" t="s">
        <v>213</v>
      </c>
      <c r="J17" s="638" t="s">
        <v>213</v>
      </c>
      <c r="K17" s="638" t="s">
        <v>213</v>
      </c>
      <c r="L17" s="18"/>
    </row>
    <row r="18" spans="1:12" ht="15.6">
      <c r="A18" s="18"/>
      <c r="B18" s="18" t="s">
        <v>226</v>
      </c>
      <c r="C18" s="638" t="s">
        <v>213</v>
      </c>
      <c r="D18" s="638" t="s">
        <v>213</v>
      </c>
      <c r="E18" s="638" t="s">
        <v>213</v>
      </c>
      <c r="F18" s="638" t="s">
        <v>213</v>
      </c>
      <c r="G18" s="638" t="s">
        <v>213</v>
      </c>
      <c r="H18" s="638" t="s">
        <v>213</v>
      </c>
      <c r="I18" s="638" t="s">
        <v>213</v>
      </c>
      <c r="J18" s="638" t="s">
        <v>213</v>
      </c>
      <c r="K18" s="638" t="s">
        <v>213</v>
      </c>
      <c r="L18" s="18"/>
    </row>
    <row r="19" spans="1:12" ht="15.6">
      <c r="A19" s="641" t="s">
        <v>214</v>
      </c>
      <c r="B19" s="18" t="s">
        <v>227</v>
      </c>
      <c r="C19" s="638" t="s">
        <v>213</v>
      </c>
      <c r="D19" s="638" t="s">
        <v>213</v>
      </c>
      <c r="E19" s="638" t="s">
        <v>213</v>
      </c>
      <c r="F19" s="638" t="s">
        <v>213</v>
      </c>
      <c r="G19" s="638" t="s">
        <v>213</v>
      </c>
      <c r="H19" s="638" t="s">
        <v>213</v>
      </c>
      <c r="I19" s="638" t="s">
        <v>213</v>
      </c>
      <c r="J19" s="638" t="s">
        <v>213</v>
      </c>
      <c r="K19" s="638" t="s">
        <v>213</v>
      </c>
      <c r="L19" s="18"/>
    </row>
    <row r="20" spans="1:12" ht="15.6">
      <c r="A20" s="18"/>
      <c r="B20" s="18" t="s">
        <v>228</v>
      </c>
      <c r="C20" s="638" t="s">
        <v>213</v>
      </c>
      <c r="D20" s="638" t="s">
        <v>213</v>
      </c>
      <c r="E20" s="638" t="s">
        <v>213</v>
      </c>
      <c r="F20" s="638" t="s">
        <v>213</v>
      </c>
      <c r="G20" s="638" t="s">
        <v>213</v>
      </c>
      <c r="H20" s="638" t="s">
        <v>213</v>
      </c>
      <c r="I20" s="638" t="s">
        <v>213</v>
      </c>
      <c r="J20" s="638" t="s">
        <v>213</v>
      </c>
      <c r="K20" s="638" t="s">
        <v>213</v>
      </c>
      <c r="L20" s="18"/>
    </row>
    <row r="21" spans="1:12" ht="15.6">
      <c r="A21" s="641" t="s">
        <v>97</v>
      </c>
      <c r="B21" s="18" t="s">
        <v>218</v>
      </c>
      <c r="C21" s="638" t="s">
        <v>213</v>
      </c>
      <c r="D21" s="638" t="s">
        <v>213</v>
      </c>
      <c r="E21" s="638" t="s">
        <v>213</v>
      </c>
      <c r="F21" s="638" t="s">
        <v>213</v>
      </c>
      <c r="G21" s="638" t="s">
        <v>213</v>
      </c>
      <c r="H21" s="638" t="s">
        <v>213</v>
      </c>
      <c r="I21" s="638" t="s">
        <v>213</v>
      </c>
      <c r="J21" s="638" t="s">
        <v>213</v>
      </c>
      <c r="K21" s="638" t="s">
        <v>213</v>
      </c>
      <c r="L21" s="18"/>
    </row>
    <row r="22" spans="1:12" ht="15.6">
      <c r="A22" s="641" t="s">
        <v>217</v>
      </c>
      <c r="B22" s="18" t="s">
        <v>220</v>
      </c>
      <c r="C22" s="638" t="s">
        <v>213</v>
      </c>
      <c r="D22" s="638" t="s">
        <v>213</v>
      </c>
      <c r="E22" s="638" t="s">
        <v>213</v>
      </c>
      <c r="F22" s="638" t="s">
        <v>213</v>
      </c>
      <c r="G22" s="638" t="s">
        <v>213</v>
      </c>
      <c r="H22" s="638" t="s">
        <v>213</v>
      </c>
      <c r="I22" s="638" t="s">
        <v>213</v>
      </c>
      <c r="J22" s="638" t="s">
        <v>213</v>
      </c>
      <c r="K22" s="638" t="s">
        <v>213</v>
      </c>
      <c r="L22" s="18"/>
    </row>
    <row r="23" spans="1:12" ht="15.6">
      <c r="A23" s="641" t="s">
        <v>219</v>
      </c>
      <c r="B23" s="18" t="s">
        <v>222</v>
      </c>
      <c r="C23" s="638" t="s">
        <v>213</v>
      </c>
      <c r="D23" s="638" t="s">
        <v>213</v>
      </c>
      <c r="E23" s="638" t="s">
        <v>213</v>
      </c>
      <c r="F23" s="638" t="s">
        <v>213</v>
      </c>
      <c r="G23" s="638" t="s">
        <v>213</v>
      </c>
      <c r="H23" s="638" t="s">
        <v>213</v>
      </c>
      <c r="I23" s="638" t="s">
        <v>213</v>
      </c>
      <c r="J23" s="638" t="s">
        <v>213</v>
      </c>
      <c r="K23" s="638" t="s">
        <v>213</v>
      </c>
      <c r="L23" s="18"/>
    </row>
    <row r="24" spans="1:12" ht="15.6">
      <c r="A24" s="18"/>
      <c r="B24" s="634" t="s">
        <v>229</v>
      </c>
      <c r="C24" s="638" t="s">
        <v>213</v>
      </c>
      <c r="D24" s="638" t="s">
        <v>213</v>
      </c>
      <c r="E24" s="638" t="s">
        <v>213</v>
      </c>
      <c r="F24" s="638" t="s">
        <v>213</v>
      </c>
      <c r="G24" s="638" t="s">
        <v>213</v>
      </c>
      <c r="H24" s="638" t="s">
        <v>213</v>
      </c>
      <c r="I24" s="638" t="s">
        <v>213</v>
      </c>
      <c r="J24" s="638" t="s">
        <v>213</v>
      </c>
      <c r="K24" s="638" t="s">
        <v>213</v>
      </c>
      <c r="L24" s="18"/>
    </row>
    <row r="25" spans="1:12" ht="30.6" customHeight="1">
      <c r="A25" s="18"/>
      <c r="B25" s="642" t="s">
        <v>230</v>
      </c>
      <c r="C25" s="638" t="s">
        <v>213</v>
      </c>
      <c r="D25" s="638" t="s">
        <v>213</v>
      </c>
      <c r="E25" s="638" t="s">
        <v>213</v>
      </c>
      <c r="F25" s="638" t="s">
        <v>213</v>
      </c>
      <c r="G25" s="638" t="s">
        <v>213</v>
      </c>
      <c r="H25" s="638" t="s">
        <v>213</v>
      </c>
      <c r="I25" s="638" t="s">
        <v>213</v>
      </c>
      <c r="J25" s="638" t="s">
        <v>213</v>
      </c>
      <c r="K25" s="638" t="s">
        <v>213</v>
      </c>
      <c r="L25" s="18"/>
    </row>
    <row r="26" spans="1:12" ht="15.6">
      <c r="A26" s="18"/>
      <c r="B26" s="18" t="s">
        <v>231</v>
      </c>
      <c r="C26" s="18"/>
      <c r="D26" s="18"/>
      <c r="E26" s="18"/>
      <c r="F26" s="18"/>
      <c r="G26" s="18"/>
      <c r="H26" s="18"/>
      <c r="I26" s="18"/>
      <c r="J26" s="18"/>
      <c r="K26" s="18"/>
      <c r="L26" s="18"/>
    </row>
    <row r="27" spans="1:12" ht="15.6">
      <c r="A27" s="18" t="s">
        <v>30</v>
      </c>
      <c r="B27" s="18" t="s">
        <v>232</v>
      </c>
      <c r="C27" s="18"/>
      <c r="D27" s="18"/>
      <c r="E27" s="18"/>
      <c r="F27" s="18"/>
      <c r="G27" s="18"/>
      <c r="H27" s="18"/>
      <c r="I27" s="18"/>
      <c r="J27" s="18"/>
      <c r="K27" s="18"/>
      <c r="L27" s="18"/>
    </row>
    <row r="28" spans="1:12" ht="15.6">
      <c r="A28" s="641" t="s">
        <v>211</v>
      </c>
      <c r="B28" s="18" t="s">
        <v>233</v>
      </c>
      <c r="C28" s="638" t="s">
        <v>213</v>
      </c>
      <c r="D28" s="638" t="s">
        <v>213</v>
      </c>
      <c r="E28" s="638" t="s">
        <v>213</v>
      </c>
      <c r="F28" s="638" t="s">
        <v>213</v>
      </c>
      <c r="G28" s="638" t="s">
        <v>213</v>
      </c>
      <c r="H28" s="638" t="s">
        <v>213</v>
      </c>
      <c r="I28" s="638" t="s">
        <v>213</v>
      </c>
      <c r="J28" s="638" t="s">
        <v>213</v>
      </c>
      <c r="K28" s="638" t="s">
        <v>213</v>
      </c>
      <c r="L28" s="18"/>
    </row>
    <row r="29" spans="1:12" ht="15.6">
      <c r="A29" s="641" t="s">
        <v>214</v>
      </c>
      <c r="B29" s="18" t="s">
        <v>220</v>
      </c>
      <c r="C29" s="638" t="s">
        <v>213</v>
      </c>
      <c r="D29" s="638" t="s">
        <v>213</v>
      </c>
      <c r="E29" s="638" t="s">
        <v>213</v>
      </c>
      <c r="F29" s="638" t="s">
        <v>213</v>
      </c>
      <c r="G29" s="638" t="s">
        <v>213</v>
      </c>
      <c r="H29" s="638" t="s">
        <v>213</v>
      </c>
      <c r="I29" s="638" t="s">
        <v>213</v>
      </c>
      <c r="J29" s="638" t="s">
        <v>213</v>
      </c>
      <c r="K29" s="638" t="s">
        <v>213</v>
      </c>
      <c r="L29" s="18"/>
    </row>
    <row r="30" spans="1:12" ht="15.6">
      <c r="A30" s="641" t="s">
        <v>97</v>
      </c>
      <c r="B30" s="18" t="s">
        <v>215</v>
      </c>
      <c r="C30" s="638" t="s">
        <v>213</v>
      </c>
      <c r="D30" s="638" t="s">
        <v>213</v>
      </c>
      <c r="E30" s="638" t="s">
        <v>213</v>
      </c>
      <c r="F30" s="638" t="s">
        <v>213</v>
      </c>
      <c r="G30" s="638" t="s">
        <v>213</v>
      </c>
      <c r="H30" s="638" t="s">
        <v>213</v>
      </c>
      <c r="I30" s="638" t="s">
        <v>213</v>
      </c>
      <c r="J30" s="638" t="s">
        <v>213</v>
      </c>
      <c r="K30" s="638" t="s">
        <v>213</v>
      </c>
      <c r="L30" s="18"/>
    </row>
    <row r="31" spans="1:12" ht="15.6">
      <c r="A31" s="641" t="s">
        <v>217</v>
      </c>
      <c r="B31" s="18" t="s">
        <v>216</v>
      </c>
      <c r="C31" s="638" t="s">
        <v>213</v>
      </c>
      <c r="D31" s="638" t="s">
        <v>213</v>
      </c>
      <c r="E31" s="638" t="s">
        <v>213</v>
      </c>
      <c r="F31" s="638" t="s">
        <v>213</v>
      </c>
      <c r="G31" s="638" t="s">
        <v>213</v>
      </c>
      <c r="H31" s="638" t="s">
        <v>213</v>
      </c>
      <c r="I31" s="638" t="s">
        <v>213</v>
      </c>
      <c r="J31" s="638" t="s">
        <v>213</v>
      </c>
      <c r="K31" s="638" t="s">
        <v>213</v>
      </c>
      <c r="L31" s="18"/>
    </row>
    <row r="32" spans="1:12" ht="15.6">
      <c r="A32" s="641" t="s">
        <v>219</v>
      </c>
      <c r="B32" s="18" t="s">
        <v>234</v>
      </c>
      <c r="C32" s="638" t="s">
        <v>213</v>
      </c>
      <c r="D32" s="638" t="s">
        <v>213</v>
      </c>
      <c r="E32" s="638" t="s">
        <v>213</v>
      </c>
      <c r="F32" s="638" t="s">
        <v>213</v>
      </c>
      <c r="G32" s="638" t="s">
        <v>213</v>
      </c>
      <c r="H32" s="638" t="s">
        <v>213</v>
      </c>
      <c r="I32" s="638" t="s">
        <v>213</v>
      </c>
      <c r="J32" s="638" t="s">
        <v>213</v>
      </c>
      <c r="K32" s="638" t="s">
        <v>213</v>
      </c>
      <c r="L32" s="18"/>
    </row>
    <row r="33" spans="1:12" ht="15.6">
      <c r="A33" s="641" t="s">
        <v>221</v>
      </c>
      <c r="B33" s="18" t="s">
        <v>235</v>
      </c>
      <c r="C33" s="638" t="s">
        <v>213</v>
      </c>
      <c r="D33" s="638" t="s">
        <v>213</v>
      </c>
      <c r="E33" s="638" t="s">
        <v>213</v>
      </c>
      <c r="F33" s="638" t="s">
        <v>213</v>
      </c>
      <c r="G33" s="638" t="s">
        <v>213</v>
      </c>
      <c r="H33" s="638" t="s">
        <v>213</v>
      </c>
      <c r="I33" s="638" t="s">
        <v>213</v>
      </c>
      <c r="J33" s="638" t="s">
        <v>213</v>
      </c>
      <c r="K33" s="638" t="s">
        <v>213</v>
      </c>
      <c r="L33" s="18"/>
    </row>
    <row r="34" spans="1:12" ht="15.6">
      <c r="A34" s="641" t="s">
        <v>236</v>
      </c>
      <c r="B34" s="18" t="s">
        <v>237</v>
      </c>
      <c r="C34" s="638" t="s">
        <v>213</v>
      </c>
      <c r="D34" s="638" t="s">
        <v>213</v>
      </c>
      <c r="E34" s="638" t="s">
        <v>213</v>
      </c>
      <c r="F34" s="638" t="s">
        <v>213</v>
      </c>
      <c r="G34" s="638" t="s">
        <v>213</v>
      </c>
      <c r="H34" s="638" t="s">
        <v>213</v>
      </c>
      <c r="I34" s="638" t="s">
        <v>213</v>
      </c>
      <c r="J34" s="638" t="s">
        <v>213</v>
      </c>
      <c r="K34" s="638" t="s">
        <v>213</v>
      </c>
      <c r="L34" s="18"/>
    </row>
    <row r="35" spans="1:12" ht="15.6">
      <c r="A35" s="641" t="s">
        <v>238</v>
      </c>
      <c r="B35" s="18" t="s">
        <v>239</v>
      </c>
      <c r="C35" s="638" t="s">
        <v>213</v>
      </c>
      <c r="D35" s="638" t="s">
        <v>213</v>
      </c>
      <c r="E35" s="638" t="s">
        <v>213</v>
      </c>
      <c r="F35" s="638" t="s">
        <v>213</v>
      </c>
      <c r="G35" s="638" t="s">
        <v>213</v>
      </c>
      <c r="H35" s="638" t="s">
        <v>213</v>
      </c>
      <c r="I35" s="638" t="s">
        <v>213</v>
      </c>
      <c r="J35" s="638" t="s">
        <v>213</v>
      </c>
      <c r="K35" s="638" t="s">
        <v>213</v>
      </c>
      <c r="L35" s="18"/>
    </row>
    <row r="36" spans="1:12" ht="15.6">
      <c r="A36" s="641" t="s">
        <v>169</v>
      </c>
      <c r="B36" s="18" t="s">
        <v>240</v>
      </c>
      <c r="C36" s="638" t="s">
        <v>213</v>
      </c>
      <c r="D36" s="638" t="s">
        <v>213</v>
      </c>
      <c r="E36" s="638" t="s">
        <v>213</v>
      </c>
      <c r="F36" s="638" t="s">
        <v>213</v>
      </c>
      <c r="G36" s="638" t="s">
        <v>213</v>
      </c>
      <c r="H36" s="638" t="s">
        <v>213</v>
      </c>
      <c r="I36" s="638" t="s">
        <v>213</v>
      </c>
      <c r="J36" s="638" t="s">
        <v>213</v>
      </c>
      <c r="K36" s="638" t="s">
        <v>213</v>
      </c>
      <c r="L36" s="18"/>
    </row>
    <row r="37" spans="1:12" ht="15.6">
      <c r="A37" s="18"/>
      <c r="B37" s="634" t="s">
        <v>241</v>
      </c>
      <c r="C37" s="638" t="s">
        <v>213</v>
      </c>
      <c r="D37" s="638" t="s">
        <v>213</v>
      </c>
      <c r="E37" s="638" t="s">
        <v>213</v>
      </c>
      <c r="F37" s="638" t="s">
        <v>213</v>
      </c>
      <c r="G37" s="638" t="s">
        <v>213</v>
      </c>
      <c r="H37" s="638" t="s">
        <v>213</v>
      </c>
      <c r="I37" s="638" t="s">
        <v>213</v>
      </c>
      <c r="J37" s="638" t="s">
        <v>213</v>
      </c>
      <c r="K37" s="638" t="s">
        <v>213</v>
      </c>
      <c r="L37" s="18"/>
    </row>
    <row r="38" spans="1:12" ht="15.6">
      <c r="A38" s="643" t="s">
        <v>32</v>
      </c>
      <c r="B38" s="18" t="s">
        <v>242</v>
      </c>
      <c r="C38" s="18"/>
      <c r="D38" s="18"/>
      <c r="E38" s="18"/>
      <c r="F38" s="18"/>
      <c r="G38" s="18"/>
      <c r="H38" s="18"/>
      <c r="I38" s="18"/>
      <c r="J38" s="18"/>
      <c r="K38" s="18"/>
      <c r="L38" s="18"/>
    </row>
    <row r="39" spans="1:12" ht="15.6">
      <c r="A39" s="641" t="s">
        <v>211</v>
      </c>
      <c r="B39" s="18" t="s">
        <v>218</v>
      </c>
      <c r="C39" s="18"/>
      <c r="D39" s="18"/>
      <c r="E39" s="18"/>
      <c r="F39" s="18"/>
      <c r="G39" s="18"/>
      <c r="H39" s="18"/>
      <c r="I39" s="18"/>
      <c r="J39" s="18"/>
      <c r="K39" s="18"/>
      <c r="L39" s="18"/>
    </row>
    <row r="40" spans="1:12" ht="15.6">
      <c r="A40" s="18"/>
      <c r="B40" s="18" t="s">
        <v>243</v>
      </c>
      <c r="C40" s="638" t="s">
        <v>213</v>
      </c>
      <c r="D40" s="634">
        <v>716834</v>
      </c>
      <c r="E40" s="634">
        <v>716834</v>
      </c>
      <c r="F40" s="644">
        <v>0.99939999999999996</v>
      </c>
      <c r="G40" s="638" t="s">
        <v>213</v>
      </c>
      <c r="H40" s="634">
        <v>716834</v>
      </c>
      <c r="I40" s="634">
        <v>716834</v>
      </c>
      <c r="J40" s="644">
        <v>0.99939999999999996</v>
      </c>
      <c r="K40" s="638" t="s">
        <v>213</v>
      </c>
      <c r="L40" s="18"/>
    </row>
    <row r="41" spans="1:12" ht="15.6">
      <c r="A41" s="18"/>
      <c r="B41" s="18" t="s">
        <v>244</v>
      </c>
      <c r="C41" s="638" t="s">
        <v>213</v>
      </c>
      <c r="D41" s="638" t="s">
        <v>213</v>
      </c>
      <c r="E41" s="638" t="s">
        <v>213</v>
      </c>
      <c r="F41" s="638" t="s">
        <v>213</v>
      </c>
      <c r="G41" s="638" t="s">
        <v>213</v>
      </c>
      <c r="H41" s="638" t="s">
        <v>213</v>
      </c>
      <c r="I41" s="638" t="s">
        <v>213</v>
      </c>
      <c r="J41" s="638" t="s">
        <v>213</v>
      </c>
      <c r="K41" s="638" t="s">
        <v>213</v>
      </c>
      <c r="L41" s="18"/>
    </row>
    <row r="42" spans="1:12" ht="15.6">
      <c r="A42" s="641" t="s">
        <v>214</v>
      </c>
      <c r="B42" s="18" t="s">
        <v>228</v>
      </c>
      <c r="C42" s="18"/>
      <c r="D42" s="18"/>
      <c r="E42" s="18"/>
      <c r="F42" s="18"/>
      <c r="G42" s="18"/>
      <c r="H42" s="18"/>
      <c r="I42" s="18"/>
      <c r="J42" s="18"/>
      <c r="K42" s="18"/>
      <c r="L42" s="18"/>
    </row>
    <row r="43" spans="1:12" ht="44.4" customHeight="1">
      <c r="A43" s="18"/>
      <c r="B43" s="639" t="s">
        <v>245</v>
      </c>
      <c r="C43" s="638" t="s">
        <v>213</v>
      </c>
      <c r="D43" s="638">
        <v>6</v>
      </c>
      <c r="E43" s="638">
        <v>6</v>
      </c>
      <c r="F43" s="645">
        <v>5.9999999999999995E-4</v>
      </c>
      <c r="G43" s="638" t="s">
        <v>213</v>
      </c>
      <c r="H43" s="638">
        <v>6</v>
      </c>
      <c r="I43" s="638">
        <v>6</v>
      </c>
      <c r="J43" s="645">
        <v>5.9999999999999995E-4</v>
      </c>
      <c r="K43" s="638" t="s">
        <v>213</v>
      </c>
      <c r="L43" s="18"/>
    </row>
    <row r="44" spans="1:12" ht="46.2" customHeight="1">
      <c r="A44" s="18"/>
      <c r="B44" s="639" t="s">
        <v>246</v>
      </c>
      <c r="C44" s="638" t="s">
        <v>213</v>
      </c>
      <c r="D44" s="638" t="s">
        <v>213</v>
      </c>
      <c r="E44" s="638" t="s">
        <v>213</v>
      </c>
      <c r="F44" s="638" t="s">
        <v>213</v>
      </c>
      <c r="G44" s="638" t="s">
        <v>213</v>
      </c>
      <c r="H44" s="638" t="s">
        <v>213</v>
      </c>
      <c r="I44" s="638" t="s">
        <v>213</v>
      </c>
      <c r="J44" s="638" t="s">
        <v>213</v>
      </c>
      <c r="K44" s="638" t="s">
        <v>213</v>
      </c>
      <c r="L44" s="18"/>
    </row>
    <row r="45" spans="1:12" ht="15.6">
      <c r="A45" s="641" t="s">
        <v>97</v>
      </c>
      <c r="B45" s="18" t="s">
        <v>240</v>
      </c>
      <c r="C45" s="638" t="s">
        <v>213</v>
      </c>
      <c r="D45" s="638" t="s">
        <v>213</v>
      </c>
      <c r="E45" s="638" t="s">
        <v>213</v>
      </c>
      <c r="F45" s="638" t="s">
        <v>213</v>
      </c>
      <c r="G45" s="638" t="s">
        <v>213</v>
      </c>
      <c r="H45" s="638" t="s">
        <v>213</v>
      </c>
      <c r="I45" s="638" t="s">
        <v>213</v>
      </c>
      <c r="J45" s="638" t="s">
        <v>213</v>
      </c>
      <c r="K45" s="638" t="s">
        <v>213</v>
      </c>
      <c r="L45" s="18"/>
    </row>
    <row r="46" spans="1:12" ht="15.6">
      <c r="A46" s="18"/>
      <c r="B46" s="634" t="s">
        <v>247</v>
      </c>
      <c r="C46" s="638" t="s">
        <v>213</v>
      </c>
      <c r="D46" s="638">
        <v>716840</v>
      </c>
      <c r="E46" s="638">
        <v>716840</v>
      </c>
      <c r="F46" s="646">
        <v>1</v>
      </c>
      <c r="G46" s="638" t="s">
        <v>213</v>
      </c>
      <c r="H46" s="638">
        <v>716840</v>
      </c>
      <c r="I46" s="638">
        <v>716840</v>
      </c>
      <c r="J46" s="646">
        <v>1</v>
      </c>
      <c r="K46" s="638" t="s">
        <v>213</v>
      </c>
      <c r="L46" s="18"/>
    </row>
    <row r="47" spans="1:12" ht="31.95" customHeight="1">
      <c r="A47" s="18"/>
      <c r="B47" s="639" t="s">
        <v>248</v>
      </c>
      <c r="C47" s="638" t="s">
        <v>213</v>
      </c>
      <c r="D47" s="638" t="s">
        <v>213</v>
      </c>
      <c r="E47" s="638" t="s">
        <v>213</v>
      </c>
      <c r="F47" s="638" t="s">
        <v>213</v>
      </c>
      <c r="G47" s="638" t="s">
        <v>213</v>
      </c>
      <c r="H47" s="638" t="s">
        <v>213</v>
      </c>
      <c r="I47" s="638" t="s">
        <v>213</v>
      </c>
      <c r="J47" s="638" t="s">
        <v>213</v>
      </c>
      <c r="K47" s="638" t="s">
        <v>213</v>
      </c>
      <c r="L47" s="18"/>
    </row>
    <row r="48" spans="1:12" ht="31.2" customHeight="1">
      <c r="A48" s="18"/>
      <c r="B48" s="639" t="s">
        <v>249</v>
      </c>
      <c r="C48" s="638" t="s">
        <v>213</v>
      </c>
      <c r="D48" s="638" t="s">
        <v>213</v>
      </c>
      <c r="E48" s="638" t="s">
        <v>213</v>
      </c>
      <c r="F48" s="638" t="s">
        <v>213</v>
      </c>
      <c r="G48" s="638" t="s">
        <v>213</v>
      </c>
      <c r="H48" s="638" t="s">
        <v>213</v>
      </c>
      <c r="I48" s="638" t="s">
        <v>213</v>
      </c>
      <c r="J48" s="638" t="s">
        <v>213</v>
      </c>
      <c r="K48" s="638" t="s">
        <v>213</v>
      </c>
      <c r="L48" s="18"/>
    </row>
    <row r="49" spans="1:12" ht="15.6">
      <c r="A49" s="18"/>
      <c r="B49" s="647" t="s">
        <v>250</v>
      </c>
      <c r="C49" s="638" t="s">
        <v>213</v>
      </c>
      <c r="D49" s="638">
        <v>716840</v>
      </c>
      <c r="E49" s="638">
        <v>716840</v>
      </c>
      <c r="F49" s="646">
        <v>1</v>
      </c>
      <c r="G49" s="638" t="s">
        <v>213</v>
      </c>
      <c r="H49" s="638">
        <v>716840</v>
      </c>
      <c r="I49" s="638">
        <v>716840</v>
      </c>
      <c r="J49" s="646">
        <v>1</v>
      </c>
      <c r="K49" s="638" t="s">
        <v>213</v>
      </c>
      <c r="L49" s="18"/>
    </row>
    <row r="50" spans="1:12" ht="15.6">
      <c r="A50" s="18"/>
      <c r="B50" s="18"/>
      <c r="C50" s="18"/>
      <c r="D50" s="18"/>
      <c r="E50" s="18"/>
      <c r="F50" s="18"/>
      <c r="G50" s="18"/>
      <c r="H50" s="18"/>
      <c r="I50" s="18"/>
      <c r="J50" s="18"/>
      <c r="K50" s="18"/>
      <c r="L50" s="18"/>
    </row>
    <row r="51" spans="1:12" ht="15.6">
      <c r="A51" s="18"/>
      <c r="B51" s="18"/>
      <c r="C51" s="18"/>
      <c r="D51" s="18"/>
      <c r="E51" s="18"/>
      <c r="F51" s="18" t="s">
        <v>251</v>
      </c>
      <c r="G51" s="18"/>
      <c r="H51" s="18"/>
      <c r="I51" s="18"/>
      <c r="J51" s="18"/>
      <c r="K51" s="18"/>
      <c r="L51" s="18"/>
    </row>
    <row r="52" spans="1:12" ht="15.6">
      <c r="A52" s="635" t="s">
        <v>252</v>
      </c>
      <c r="B52" s="635" t="s">
        <v>253</v>
      </c>
      <c r="C52" s="18"/>
      <c r="D52" s="18"/>
      <c r="E52" s="18"/>
      <c r="F52" s="18"/>
      <c r="G52" s="18"/>
      <c r="H52" s="18"/>
      <c r="I52" s="18"/>
      <c r="J52" s="18"/>
      <c r="K52" s="18"/>
      <c r="L52" s="18"/>
    </row>
    <row r="53" spans="1:12" ht="43.8" customHeight="1">
      <c r="A53" s="638" t="s">
        <v>254</v>
      </c>
      <c r="B53" s="638" t="s">
        <v>255</v>
      </c>
      <c r="C53" s="759" t="s">
        <v>256</v>
      </c>
      <c r="D53" s="759"/>
      <c r="E53" s="759"/>
      <c r="F53" s="759"/>
      <c r="G53" s="759" t="s">
        <v>257</v>
      </c>
      <c r="H53" s="759"/>
      <c r="I53" s="759"/>
      <c r="J53" s="759"/>
      <c r="K53" s="639" t="s">
        <v>258</v>
      </c>
      <c r="L53" s="18"/>
    </row>
    <row r="54" spans="1:12" ht="70.8" customHeight="1">
      <c r="A54" s="18"/>
      <c r="B54" s="18"/>
      <c r="C54" s="648" t="s">
        <v>259</v>
      </c>
      <c r="D54" s="648" t="s">
        <v>260</v>
      </c>
      <c r="E54" s="765" t="s">
        <v>261</v>
      </c>
      <c r="F54" s="765"/>
      <c r="G54" s="648" t="s">
        <v>259</v>
      </c>
      <c r="H54" s="648" t="s">
        <v>260</v>
      </c>
      <c r="I54" s="765" t="s">
        <v>261</v>
      </c>
      <c r="J54" s="765"/>
      <c r="K54" s="18"/>
      <c r="L54" s="18"/>
    </row>
    <row r="55" spans="1:12" ht="15.6">
      <c r="A55" s="18">
        <v>1</v>
      </c>
      <c r="B55" s="638" t="s">
        <v>213</v>
      </c>
      <c r="C55" s="638" t="s">
        <v>213</v>
      </c>
      <c r="D55" s="638" t="s">
        <v>213</v>
      </c>
      <c r="E55" s="638" t="s">
        <v>213</v>
      </c>
      <c r="F55" s="638" t="s">
        <v>213</v>
      </c>
      <c r="G55" s="638" t="s">
        <v>213</v>
      </c>
      <c r="H55" s="638" t="s">
        <v>213</v>
      </c>
      <c r="I55" s="638" t="s">
        <v>213</v>
      </c>
      <c r="J55" s="638" t="s">
        <v>213</v>
      </c>
      <c r="K55" s="638" t="s">
        <v>213</v>
      </c>
      <c r="L55" s="18"/>
    </row>
    <row r="56" spans="1:12" ht="15.6">
      <c r="A56" s="18" t="s">
        <v>205</v>
      </c>
      <c r="B56" s="638" t="s">
        <v>213</v>
      </c>
      <c r="C56" s="638" t="s">
        <v>213</v>
      </c>
      <c r="D56" s="638" t="s">
        <v>213</v>
      </c>
      <c r="E56" s="638" t="s">
        <v>213</v>
      </c>
      <c r="F56" s="638" t="s">
        <v>213</v>
      </c>
      <c r="G56" s="638" t="s">
        <v>213</v>
      </c>
      <c r="H56" s="638" t="s">
        <v>213</v>
      </c>
      <c r="I56" s="638" t="s">
        <v>213</v>
      </c>
      <c r="J56" s="638" t="s">
        <v>213</v>
      </c>
      <c r="K56" s="638" t="s">
        <v>213</v>
      </c>
      <c r="L56" s="18"/>
    </row>
    <row r="57" spans="1:12" ht="15.6">
      <c r="A57" s="635" t="s">
        <v>262</v>
      </c>
      <c r="B57" s="635" t="s">
        <v>263</v>
      </c>
      <c r="C57" s="18"/>
      <c r="D57" s="18"/>
      <c r="E57" s="18"/>
      <c r="F57" s="18"/>
      <c r="G57" s="18"/>
      <c r="H57" s="18"/>
      <c r="I57" s="18"/>
      <c r="J57" s="18"/>
      <c r="K57" s="18"/>
      <c r="L57" s="18"/>
    </row>
    <row r="58" spans="1:12" ht="15.6">
      <c r="A58" s="18"/>
      <c r="B58" s="18"/>
      <c r="C58" s="18"/>
      <c r="D58" s="752" t="s">
        <v>264</v>
      </c>
      <c r="E58" s="752"/>
      <c r="F58" s="752"/>
      <c r="G58" s="752"/>
      <c r="H58" s="752" t="s">
        <v>265</v>
      </c>
      <c r="I58" s="752"/>
      <c r="J58" s="752"/>
      <c r="K58" s="752"/>
      <c r="L58" s="18"/>
    </row>
    <row r="59" spans="1:12" ht="31.2">
      <c r="A59" s="18"/>
      <c r="B59" s="18"/>
      <c r="C59" s="18"/>
      <c r="D59" s="639" t="s">
        <v>266</v>
      </c>
      <c r="E59" s="757" t="s">
        <v>267</v>
      </c>
      <c r="F59" s="757"/>
      <c r="G59" s="757"/>
      <c r="H59" s="639" t="s">
        <v>266</v>
      </c>
      <c r="I59" s="757" t="s">
        <v>267</v>
      </c>
      <c r="J59" s="757"/>
      <c r="K59" s="757"/>
      <c r="L59" s="18"/>
    </row>
    <row r="60" spans="1:12" ht="15.6">
      <c r="A60" s="18"/>
      <c r="B60" s="772" t="s">
        <v>268</v>
      </c>
      <c r="C60" s="772"/>
      <c r="D60" s="638" t="s">
        <v>213</v>
      </c>
      <c r="E60" s="759" t="s">
        <v>213</v>
      </c>
      <c r="F60" s="759"/>
      <c r="G60" s="759"/>
      <c r="H60" s="638" t="s">
        <v>213</v>
      </c>
      <c r="I60" s="759" t="s">
        <v>213</v>
      </c>
      <c r="J60" s="759"/>
      <c r="K60" s="759"/>
      <c r="L60" s="18"/>
    </row>
    <row r="61" spans="1:12" ht="15.6">
      <c r="A61" s="18"/>
      <c r="B61" s="765" t="s">
        <v>269</v>
      </c>
      <c r="C61" s="765"/>
      <c r="D61" s="638" t="s">
        <v>213</v>
      </c>
      <c r="E61" s="759" t="s">
        <v>213</v>
      </c>
      <c r="F61" s="759"/>
      <c r="G61" s="759"/>
      <c r="H61" s="638" t="s">
        <v>213</v>
      </c>
      <c r="I61" s="759" t="s">
        <v>213</v>
      </c>
      <c r="J61" s="759"/>
      <c r="K61" s="759"/>
      <c r="L61" s="18"/>
    </row>
    <row r="62" spans="1:12" ht="15.6">
      <c r="A62" s="18"/>
      <c r="B62" s="635" t="s">
        <v>270</v>
      </c>
      <c r="C62" s="18"/>
      <c r="D62" s="638" t="s">
        <v>213</v>
      </c>
      <c r="E62" s="759" t="s">
        <v>213</v>
      </c>
      <c r="F62" s="759"/>
      <c r="G62" s="759"/>
      <c r="H62" s="638" t="s">
        <v>213</v>
      </c>
      <c r="I62" s="759" t="s">
        <v>213</v>
      </c>
      <c r="J62" s="759"/>
      <c r="K62" s="759"/>
      <c r="L62" s="18"/>
    </row>
    <row r="63" spans="1:12" ht="15.6">
      <c r="A63" s="18"/>
      <c r="B63" s="18"/>
      <c r="C63" s="18"/>
      <c r="D63" s="18"/>
      <c r="E63" s="18"/>
      <c r="F63" s="18"/>
      <c r="G63" s="18"/>
      <c r="H63" s="18"/>
      <c r="I63" s="18"/>
      <c r="J63" s="18"/>
      <c r="K63" s="18"/>
      <c r="L63" s="18"/>
    </row>
    <row r="64" spans="1:12" ht="15.6">
      <c r="A64" s="635" t="s">
        <v>271</v>
      </c>
      <c r="B64" s="635" t="s">
        <v>272</v>
      </c>
      <c r="C64" s="18"/>
      <c r="D64" s="18"/>
      <c r="E64" s="18"/>
      <c r="F64" s="18"/>
      <c r="G64" s="18"/>
      <c r="H64" s="18"/>
      <c r="I64" s="18"/>
      <c r="J64" s="18"/>
      <c r="K64" s="18"/>
      <c r="L64" s="18"/>
    </row>
    <row r="65" spans="1:12" ht="15.6">
      <c r="A65" s="637" t="s">
        <v>102</v>
      </c>
      <c r="B65" s="765" t="s">
        <v>273</v>
      </c>
      <c r="C65" s="765"/>
      <c r="D65" s="765"/>
      <c r="E65" s="765"/>
      <c r="F65" s="767" t="s">
        <v>264</v>
      </c>
      <c r="G65" s="767"/>
      <c r="H65" s="767"/>
      <c r="I65" s="767" t="s">
        <v>265</v>
      </c>
      <c r="J65" s="767"/>
      <c r="K65" s="767"/>
      <c r="L65" s="18"/>
    </row>
    <row r="66" spans="1:12" ht="31.2">
      <c r="A66" s="18"/>
      <c r="B66" s="18"/>
      <c r="C66" s="18"/>
      <c r="D66" s="18"/>
      <c r="E66" s="18"/>
      <c r="F66" s="639" t="s">
        <v>266</v>
      </c>
      <c r="G66" s="767" t="s">
        <v>260</v>
      </c>
      <c r="H66" s="767"/>
      <c r="I66" s="639" t="s">
        <v>266</v>
      </c>
      <c r="J66" s="767" t="s">
        <v>260</v>
      </c>
      <c r="K66" s="767"/>
      <c r="L66" s="18"/>
    </row>
    <row r="67" spans="1:12" ht="15.6">
      <c r="A67" s="754">
        <v>1</v>
      </c>
      <c r="B67" s="635" t="s">
        <v>274</v>
      </c>
      <c r="C67" s="18"/>
      <c r="D67" s="18"/>
      <c r="E67" s="18"/>
      <c r="F67" s="18"/>
      <c r="G67" s="18"/>
      <c r="H67" s="18"/>
      <c r="I67" s="18"/>
      <c r="J67" s="18"/>
      <c r="K67" s="18"/>
      <c r="L67" s="18"/>
    </row>
    <row r="68" spans="1:12" ht="15.6">
      <c r="A68" s="754"/>
      <c r="B68" s="18" t="s">
        <v>268</v>
      </c>
      <c r="C68" s="18"/>
      <c r="D68" s="18"/>
      <c r="E68" s="18"/>
      <c r="F68" s="634">
        <v>716834</v>
      </c>
      <c r="G68" s="766">
        <v>0.99939999999999996</v>
      </c>
      <c r="H68" s="723"/>
      <c r="I68" s="634">
        <v>716834</v>
      </c>
      <c r="J68" s="766">
        <v>0.99939999999999996</v>
      </c>
      <c r="K68" s="723"/>
      <c r="L68" s="18"/>
    </row>
    <row r="69" spans="1:12" ht="15.6">
      <c r="A69" s="754"/>
      <c r="B69" s="765" t="s">
        <v>275</v>
      </c>
      <c r="C69" s="765"/>
      <c r="D69" s="765"/>
      <c r="E69" s="765"/>
      <c r="F69" s="638" t="s">
        <v>213</v>
      </c>
      <c r="G69" s="759" t="s">
        <v>213</v>
      </c>
      <c r="H69" s="759"/>
      <c r="I69" s="638" t="s">
        <v>213</v>
      </c>
      <c r="J69" s="759" t="s">
        <v>213</v>
      </c>
      <c r="K69" s="759"/>
      <c r="L69" s="18"/>
    </row>
    <row r="70" spans="1:12" ht="15.6">
      <c r="A70" s="754"/>
      <c r="B70" s="18" t="s">
        <v>276</v>
      </c>
      <c r="C70" s="18"/>
      <c r="D70" s="18"/>
      <c r="E70" s="18"/>
      <c r="F70" s="634">
        <v>716834</v>
      </c>
      <c r="G70" s="766">
        <v>0.99939999999999996</v>
      </c>
      <c r="H70" s="723"/>
      <c r="I70" s="634">
        <v>716834</v>
      </c>
      <c r="J70" s="766">
        <v>0.99939999999999996</v>
      </c>
      <c r="K70" s="723"/>
      <c r="L70" s="18"/>
    </row>
    <row r="71" spans="1:12" ht="62.4">
      <c r="A71" s="754">
        <v>2</v>
      </c>
      <c r="B71" s="651" t="s">
        <v>277</v>
      </c>
      <c r="C71" s="18"/>
      <c r="D71" s="18"/>
      <c r="E71" s="18"/>
      <c r="F71" s="648" t="s">
        <v>278</v>
      </c>
      <c r="G71" s="18"/>
      <c r="H71" s="18"/>
      <c r="I71" s="639" t="s">
        <v>278</v>
      </c>
      <c r="J71" s="18"/>
      <c r="K71" s="18"/>
      <c r="L71" s="18"/>
    </row>
    <row r="72" spans="1:12" ht="15.6">
      <c r="A72" s="754"/>
      <c r="B72" s="18" t="s">
        <v>268</v>
      </c>
      <c r="C72" s="18"/>
      <c r="D72" s="18"/>
      <c r="E72" s="18"/>
      <c r="F72" s="634">
        <v>1</v>
      </c>
      <c r="G72" s="766">
        <v>1E-4</v>
      </c>
      <c r="H72" s="723"/>
      <c r="I72" s="634">
        <v>1</v>
      </c>
      <c r="J72" s="766">
        <v>1E-4</v>
      </c>
      <c r="K72" s="723"/>
      <c r="L72" s="18"/>
    </row>
    <row r="73" spans="1:12" ht="15.6">
      <c r="A73" s="754"/>
      <c r="B73" s="765" t="s">
        <v>275</v>
      </c>
      <c r="C73" s="765"/>
      <c r="D73" s="765"/>
      <c r="E73" s="765"/>
      <c r="F73" s="638" t="s">
        <v>213</v>
      </c>
      <c r="G73" s="759" t="s">
        <v>213</v>
      </c>
      <c r="H73" s="759"/>
      <c r="I73" s="638" t="s">
        <v>213</v>
      </c>
      <c r="J73" s="759" t="s">
        <v>213</v>
      </c>
      <c r="K73" s="759"/>
      <c r="L73" s="18"/>
    </row>
    <row r="74" spans="1:12" ht="15.6">
      <c r="A74" s="754"/>
      <c r="B74" s="18" t="s">
        <v>276</v>
      </c>
      <c r="C74" s="18"/>
      <c r="D74" s="18"/>
      <c r="E74" s="18"/>
      <c r="F74" s="634">
        <v>1</v>
      </c>
      <c r="G74" s="766">
        <v>1E-4</v>
      </c>
      <c r="H74" s="723"/>
      <c r="I74" s="634">
        <v>1</v>
      </c>
      <c r="J74" s="766">
        <v>1E-4</v>
      </c>
      <c r="K74" s="723"/>
      <c r="L74" s="18"/>
    </row>
    <row r="75" spans="1:12" ht="15.6">
      <c r="A75" s="754">
        <v>3</v>
      </c>
      <c r="B75" s="635" t="s">
        <v>279</v>
      </c>
      <c r="C75" s="18"/>
      <c r="D75" s="18"/>
      <c r="E75" s="18"/>
      <c r="F75" s="18"/>
      <c r="G75" s="18"/>
      <c r="H75" s="18"/>
      <c r="I75" s="18"/>
      <c r="J75" s="18"/>
      <c r="K75" s="18"/>
      <c r="L75" s="18"/>
    </row>
    <row r="76" spans="1:12" ht="15.6">
      <c r="A76" s="754"/>
      <c r="B76" s="18" t="s">
        <v>268</v>
      </c>
      <c r="C76" s="18"/>
      <c r="D76" s="18"/>
      <c r="E76" s="18"/>
      <c r="F76" s="634" t="s">
        <v>280</v>
      </c>
      <c r="G76" s="723" t="s">
        <v>280</v>
      </c>
      <c r="H76" s="723"/>
      <c r="I76" s="634" t="s">
        <v>280</v>
      </c>
      <c r="J76" s="766" t="s">
        <v>280</v>
      </c>
      <c r="K76" s="723"/>
      <c r="L76" s="18"/>
    </row>
    <row r="77" spans="1:12" ht="62.4">
      <c r="A77" s="754"/>
      <c r="B77" s="765" t="s">
        <v>275</v>
      </c>
      <c r="C77" s="765"/>
      <c r="D77" s="765"/>
      <c r="E77" s="765"/>
      <c r="F77" s="652" t="s">
        <v>281</v>
      </c>
      <c r="G77" s="771">
        <v>1E-4</v>
      </c>
      <c r="H77" s="759"/>
      <c r="I77" s="652" t="s">
        <v>282</v>
      </c>
      <c r="J77" s="771">
        <v>1E-4</v>
      </c>
      <c r="K77" s="759"/>
      <c r="L77" s="18"/>
    </row>
    <row r="78" spans="1:12" ht="15.6">
      <c r="A78" s="754"/>
      <c r="B78" s="18" t="s">
        <v>276</v>
      </c>
      <c r="C78" s="18"/>
      <c r="D78" s="18"/>
      <c r="E78" s="18"/>
      <c r="F78" s="634">
        <v>1</v>
      </c>
      <c r="G78" s="766">
        <v>1E-4</v>
      </c>
      <c r="H78" s="723"/>
      <c r="I78" s="634">
        <v>1</v>
      </c>
      <c r="J78" s="766">
        <v>1E-4</v>
      </c>
      <c r="K78" s="723"/>
      <c r="L78" s="18"/>
    </row>
    <row r="79" spans="1:12" ht="15.6">
      <c r="A79" s="754">
        <v>4</v>
      </c>
      <c r="B79" s="635" t="s">
        <v>283</v>
      </c>
      <c r="C79" s="18"/>
      <c r="D79" s="18"/>
      <c r="E79" s="18"/>
      <c r="F79" s="18"/>
      <c r="G79" s="18"/>
      <c r="H79" s="18"/>
      <c r="I79" s="18"/>
      <c r="J79" s="18"/>
      <c r="K79" s="18"/>
      <c r="L79" s="18"/>
    </row>
    <row r="80" spans="1:12" ht="15.6">
      <c r="A80" s="754"/>
      <c r="B80" s="18" t="s">
        <v>268</v>
      </c>
      <c r="C80" s="18"/>
      <c r="D80" s="18"/>
      <c r="E80" s="18"/>
      <c r="F80" s="634" t="s">
        <v>280</v>
      </c>
      <c r="G80" s="723" t="s">
        <v>280</v>
      </c>
      <c r="H80" s="723"/>
      <c r="I80" s="634" t="s">
        <v>280</v>
      </c>
      <c r="J80" s="766" t="s">
        <v>280</v>
      </c>
      <c r="K80" s="723"/>
      <c r="L80" s="18"/>
    </row>
    <row r="81" spans="1:12" ht="62.4">
      <c r="A81" s="754"/>
      <c r="B81" s="765" t="s">
        <v>275</v>
      </c>
      <c r="C81" s="765"/>
      <c r="D81" s="765"/>
      <c r="E81" s="765"/>
      <c r="F81" s="652" t="s">
        <v>281</v>
      </c>
      <c r="G81" s="771">
        <v>1E-4</v>
      </c>
      <c r="H81" s="759"/>
      <c r="I81" s="652" t="s">
        <v>282</v>
      </c>
      <c r="J81" s="771">
        <v>1E-4</v>
      </c>
      <c r="K81" s="759"/>
      <c r="L81" s="18"/>
    </row>
    <row r="82" spans="1:12" ht="15.6">
      <c r="A82" s="754"/>
      <c r="B82" s="18" t="s">
        <v>276</v>
      </c>
      <c r="C82" s="18"/>
      <c r="D82" s="18"/>
      <c r="E82" s="18"/>
      <c r="F82" s="634">
        <v>1</v>
      </c>
      <c r="G82" s="766">
        <v>1E-4</v>
      </c>
      <c r="H82" s="723"/>
      <c r="I82" s="634">
        <v>1</v>
      </c>
      <c r="J82" s="766">
        <v>1E-4</v>
      </c>
      <c r="K82" s="723"/>
      <c r="L82" s="18"/>
    </row>
    <row r="83" spans="1:12" ht="15.6">
      <c r="A83" s="754">
        <v>5</v>
      </c>
      <c r="B83" s="635" t="s">
        <v>108</v>
      </c>
      <c r="C83" s="18"/>
      <c r="D83" s="18"/>
      <c r="E83" s="18"/>
      <c r="F83" s="18"/>
      <c r="G83" s="18"/>
      <c r="H83" s="18"/>
      <c r="I83" s="18"/>
      <c r="J83" s="18"/>
      <c r="K83" s="18"/>
      <c r="L83" s="18"/>
    </row>
    <row r="84" spans="1:12" ht="15.6">
      <c r="A84" s="754"/>
      <c r="B84" s="18" t="s">
        <v>268</v>
      </c>
      <c r="C84" s="18"/>
      <c r="D84" s="18"/>
      <c r="E84" s="18"/>
      <c r="F84" s="634">
        <v>1</v>
      </c>
      <c r="G84" s="766">
        <v>1E-4</v>
      </c>
      <c r="H84" s="723"/>
      <c r="I84" s="634">
        <v>1</v>
      </c>
      <c r="J84" s="766">
        <v>1E-4</v>
      </c>
      <c r="K84" s="723"/>
      <c r="L84" s="18"/>
    </row>
    <row r="85" spans="1:12" ht="15.6">
      <c r="A85" s="754"/>
      <c r="B85" s="765" t="s">
        <v>275</v>
      </c>
      <c r="C85" s="765"/>
      <c r="D85" s="765"/>
      <c r="E85" s="765"/>
      <c r="F85" s="638" t="s">
        <v>213</v>
      </c>
      <c r="G85" s="759" t="s">
        <v>213</v>
      </c>
      <c r="H85" s="759"/>
      <c r="I85" s="638" t="s">
        <v>213</v>
      </c>
      <c r="J85" s="759" t="s">
        <v>213</v>
      </c>
      <c r="K85" s="759"/>
      <c r="L85" s="18"/>
    </row>
    <row r="86" spans="1:12" ht="15.6">
      <c r="A86" s="754"/>
      <c r="B86" s="18" t="s">
        <v>276</v>
      </c>
      <c r="C86" s="18"/>
      <c r="D86" s="18"/>
      <c r="E86" s="18"/>
      <c r="F86" s="634">
        <v>1</v>
      </c>
      <c r="G86" s="766">
        <v>1E-4</v>
      </c>
      <c r="H86" s="723"/>
      <c r="I86" s="634">
        <v>1</v>
      </c>
      <c r="J86" s="766">
        <v>1E-4</v>
      </c>
      <c r="K86" s="723"/>
      <c r="L86" s="18"/>
    </row>
    <row r="87" spans="1:12" ht="15.6">
      <c r="A87" s="754">
        <v>6</v>
      </c>
      <c r="B87" s="635" t="s">
        <v>284</v>
      </c>
      <c r="C87" s="18"/>
      <c r="D87" s="18"/>
      <c r="E87" s="18"/>
      <c r="F87" s="18"/>
      <c r="G87" s="18"/>
      <c r="H87" s="18"/>
      <c r="I87" s="18"/>
      <c r="J87" s="18"/>
      <c r="K87" s="18"/>
      <c r="L87" s="18"/>
    </row>
    <row r="88" spans="1:12" ht="15.6">
      <c r="A88" s="754"/>
      <c r="B88" s="18" t="s">
        <v>268</v>
      </c>
      <c r="C88" s="18"/>
      <c r="D88" s="18"/>
      <c r="E88" s="18"/>
      <c r="F88" s="634">
        <v>1</v>
      </c>
      <c r="G88" s="766">
        <v>1E-4</v>
      </c>
      <c r="H88" s="723"/>
      <c r="I88" s="634">
        <v>1</v>
      </c>
      <c r="J88" s="766">
        <v>1E-4</v>
      </c>
      <c r="K88" s="723"/>
      <c r="L88" s="18"/>
    </row>
    <row r="89" spans="1:12" ht="15.6">
      <c r="A89" s="754"/>
      <c r="B89" s="765" t="s">
        <v>275</v>
      </c>
      <c r="C89" s="765"/>
      <c r="D89" s="765"/>
      <c r="E89" s="765"/>
      <c r="F89" s="638" t="s">
        <v>213</v>
      </c>
      <c r="G89" s="759" t="s">
        <v>213</v>
      </c>
      <c r="H89" s="759"/>
      <c r="I89" s="638" t="s">
        <v>213</v>
      </c>
      <c r="J89" s="759" t="s">
        <v>213</v>
      </c>
      <c r="K89" s="759"/>
      <c r="L89" s="18"/>
    </row>
    <row r="90" spans="1:12" ht="15.6">
      <c r="A90" s="754"/>
      <c r="B90" s="18" t="s">
        <v>276</v>
      </c>
      <c r="C90" s="18"/>
      <c r="D90" s="18"/>
      <c r="E90" s="18"/>
      <c r="F90" s="634">
        <v>1</v>
      </c>
      <c r="G90" s="766">
        <v>1E-4</v>
      </c>
      <c r="H90" s="723"/>
      <c r="I90" s="634">
        <v>1</v>
      </c>
      <c r="J90" s="766">
        <v>1E-4</v>
      </c>
      <c r="K90" s="723"/>
      <c r="L90" s="18"/>
    </row>
    <row r="91" spans="1:12" ht="15.6">
      <c r="A91" s="754">
        <v>7</v>
      </c>
      <c r="B91" s="635" t="s">
        <v>285</v>
      </c>
      <c r="C91" s="18"/>
      <c r="D91" s="18"/>
      <c r="E91" s="18"/>
      <c r="F91" s="18"/>
      <c r="G91" s="18"/>
      <c r="H91" s="18"/>
      <c r="I91" s="18"/>
      <c r="J91" s="18"/>
      <c r="K91" s="18"/>
      <c r="L91" s="18"/>
    </row>
    <row r="92" spans="1:12" ht="15.6">
      <c r="A92" s="754"/>
      <c r="B92" s="18" t="s">
        <v>268</v>
      </c>
      <c r="C92" s="18"/>
      <c r="D92" s="18"/>
      <c r="E92" s="18"/>
      <c r="F92" s="634">
        <v>1</v>
      </c>
      <c r="G92" s="766">
        <v>1E-4</v>
      </c>
      <c r="H92" s="723"/>
      <c r="I92" s="634">
        <v>1</v>
      </c>
      <c r="J92" s="766">
        <v>1E-4</v>
      </c>
      <c r="K92" s="723"/>
      <c r="L92" s="18"/>
    </row>
    <row r="93" spans="1:12" ht="15.6">
      <c r="A93" s="754"/>
      <c r="B93" s="765" t="s">
        <v>275</v>
      </c>
      <c r="C93" s="765"/>
      <c r="D93" s="765"/>
      <c r="E93" s="765"/>
      <c r="F93" s="638" t="s">
        <v>213</v>
      </c>
      <c r="G93" s="759" t="s">
        <v>213</v>
      </c>
      <c r="H93" s="759"/>
      <c r="I93" s="638" t="s">
        <v>213</v>
      </c>
      <c r="J93" s="759" t="s">
        <v>213</v>
      </c>
      <c r="K93" s="759"/>
      <c r="L93" s="18"/>
    </row>
    <row r="94" spans="1:12" ht="15.6">
      <c r="A94" s="754"/>
      <c r="B94" s="18" t="s">
        <v>276</v>
      </c>
      <c r="C94" s="18"/>
      <c r="D94" s="18"/>
      <c r="E94" s="18"/>
      <c r="F94" s="634">
        <v>1</v>
      </c>
      <c r="G94" s="766">
        <v>1E-4</v>
      </c>
      <c r="H94" s="723"/>
      <c r="I94" s="634">
        <v>1</v>
      </c>
      <c r="J94" s="766">
        <v>1E-4</v>
      </c>
      <c r="K94" s="723"/>
      <c r="L94" s="18"/>
    </row>
    <row r="95" spans="1:12" ht="15.6">
      <c r="A95" s="18"/>
      <c r="B95" s="768" t="s">
        <v>205</v>
      </c>
      <c r="C95" s="768"/>
      <c r="D95" s="768"/>
      <c r="E95" s="768"/>
      <c r="F95" s="634">
        <v>716840</v>
      </c>
      <c r="G95" s="769">
        <v>1</v>
      </c>
      <c r="H95" s="723"/>
      <c r="I95" s="634">
        <v>716840</v>
      </c>
      <c r="J95" s="769">
        <v>1</v>
      </c>
      <c r="K95" s="723"/>
      <c r="L95" s="18"/>
    </row>
    <row r="96" spans="1:12" ht="15.6">
      <c r="A96" s="650"/>
      <c r="B96" s="18"/>
      <c r="C96" s="18"/>
      <c r="D96" s="18"/>
      <c r="E96" s="18"/>
      <c r="F96" s="634"/>
      <c r="G96" s="644"/>
      <c r="H96" s="634"/>
      <c r="I96" s="634"/>
      <c r="J96" s="644"/>
      <c r="K96" s="634"/>
      <c r="L96" s="18"/>
    </row>
    <row r="97" spans="1:12" ht="15.6">
      <c r="A97" s="723" t="s">
        <v>286</v>
      </c>
      <c r="B97" s="723"/>
      <c r="C97" s="723"/>
      <c r="D97" s="723"/>
      <c r="E97" s="723"/>
      <c r="F97" s="723"/>
      <c r="G97" s="723"/>
      <c r="H97" s="723"/>
      <c r="I97" s="723"/>
      <c r="J97" s="723"/>
      <c r="K97" s="723"/>
      <c r="L97" s="18"/>
    </row>
    <row r="98" spans="1:12" ht="15.6">
      <c r="A98" s="635" t="s">
        <v>287</v>
      </c>
      <c r="B98" s="635" t="s">
        <v>288</v>
      </c>
      <c r="C98" s="18"/>
      <c r="D98" s="18"/>
      <c r="E98" s="18"/>
      <c r="F98" s="18"/>
      <c r="G98" s="18"/>
      <c r="H98" s="18"/>
      <c r="I98" s="18"/>
      <c r="J98" s="18"/>
      <c r="K98" s="18"/>
      <c r="L98" s="18"/>
    </row>
    <row r="99" spans="1:12" ht="15.6">
      <c r="A99" s="637" t="s">
        <v>102</v>
      </c>
      <c r="B99" s="770" t="s">
        <v>289</v>
      </c>
      <c r="C99" s="770"/>
      <c r="D99" s="770"/>
      <c r="E99" s="770"/>
      <c r="F99" s="765" t="s">
        <v>264</v>
      </c>
      <c r="G99" s="765"/>
      <c r="H99" s="765"/>
      <c r="I99" s="770" t="s">
        <v>265</v>
      </c>
      <c r="J99" s="770"/>
      <c r="K99" s="770"/>
      <c r="L99" s="18"/>
    </row>
    <row r="100" spans="1:12" ht="31.2">
      <c r="A100" s="18"/>
      <c r="B100" s="18"/>
      <c r="C100" s="18"/>
      <c r="D100" s="18"/>
      <c r="E100" s="18"/>
      <c r="F100" s="639" t="s">
        <v>266</v>
      </c>
      <c r="G100" s="767" t="s">
        <v>260</v>
      </c>
      <c r="H100" s="767"/>
      <c r="I100" s="639" t="s">
        <v>266</v>
      </c>
      <c r="J100" s="767" t="s">
        <v>260</v>
      </c>
      <c r="K100" s="767"/>
      <c r="L100" s="18"/>
    </row>
    <row r="101" spans="1:12" ht="15.6">
      <c r="A101" s="754">
        <v>1</v>
      </c>
      <c r="B101" s="635" t="s">
        <v>285</v>
      </c>
      <c r="C101" s="18"/>
      <c r="D101" s="18"/>
      <c r="E101" s="18"/>
      <c r="F101" s="18"/>
      <c r="G101" s="18"/>
      <c r="H101" s="18"/>
      <c r="I101" s="18"/>
      <c r="J101" s="18"/>
      <c r="K101" s="18"/>
      <c r="L101" s="18"/>
    </row>
    <row r="102" spans="1:12" ht="15.6">
      <c r="A102" s="754"/>
      <c r="B102" s="18" t="s">
        <v>268</v>
      </c>
      <c r="C102" s="18"/>
      <c r="D102" s="18"/>
      <c r="E102" s="18"/>
      <c r="F102" s="634">
        <v>1</v>
      </c>
      <c r="G102" s="766">
        <v>1E-4</v>
      </c>
      <c r="H102" s="723"/>
      <c r="I102" s="634">
        <v>1</v>
      </c>
      <c r="J102" s="766">
        <v>1E-4</v>
      </c>
      <c r="K102" s="723"/>
      <c r="L102" s="18"/>
    </row>
    <row r="103" spans="1:12" ht="15.6">
      <c r="A103" s="754"/>
      <c r="B103" s="765" t="s">
        <v>275</v>
      </c>
      <c r="C103" s="765"/>
      <c r="D103" s="765"/>
      <c r="E103" s="765"/>
      <c r="F103" s="638" t="s">
        <v>290</v>
      </c>
      <c r="G103" s="759" t="s">
        <v>290</v>
      </c>
      <c r="H103" s="759"/>
      <c r="I103" s="638" t="s">
        <v>290</v>
      </c>
      <c r="J103" s="759" t="s">
        <v>290</v>
      </c>
      <c r="K103" s="759"/>
      <c r="L103" s="18"/>
    </row>
    <row r="104" spans="1:12" ht="15.6">
      <c r="A104" s="754"/>
      <c r="B104" s="18" t="s">
        <v>276</v>
      </c>
      <c r="C104" s="18"/>
      <c r="D104" s="18"/>
      <c r="E104" s="18"/>
      <c r="F104" s="634">
        <v>1</v>
      </c>
      <c r="G104" s="766">
        <v>1E-4</v>
      </c>
      <c r="H104" s="723"/>
      <c r="I104" s="634">
        <v>1</v>
      </c>
      <c r="J104" s="766">
        <v>1E-4</v>
      </c>
      <c r="K104" s="723"/>
      <c r="L104" s="18"/>
    </row>
    <row r="105" spans="1:12" ht="15.6">
      <c r="A105" s="754">
        <v>2</v>
      </c>
      <c r="B105" s="635" t="s">
        <v>291</v>
      </c>
      <c r="C105" s="18"/>
      <c r="D105" s="18"/>
      <c r="E105" s="18"/>
      <c r="F105" s="18"/>
      <c r="G105" s="18"/>
      <c r="H105" s="18"/>
      <c r="I105" s="18"/>
      <c r="J105" s="18"/>
      <c r="K105" s="18"/>
      <c r="L105" s="18"/>
    </row>
    <row r="106" spans="1:12" ht="15.6">
      <c r="A106" s="754"/>
      <c r="B106" s="18" t="s">
        <v>268</v>
      </c>
      <c r="C106" s="18"/>
      <c r="D106" s="18"/>
      <c r="E106" s="18"/>
      <c r="F106" s="634">
        <v>1</v>
      </c>
      <c r="G106" s="766">
        <v>1E-4</v>
      </c>
      <c r="H106" s="723"/>
      <c r="I106" s="634">
        <v>1</v>
      </c>
      <c r="J106" s="766">
        <v>1E-4</v>
      </c>
      <c r="K106" s="723"/>
      <c r="L106" s="18"/>
    </row>
    <row r="107" spans="1:12" ht="15.6">
      <c r="A107" s="754"/>
      <c r="B107" s="765" t="s">
        <v>275</v>
      </c>
      <c r="C107" s="765"/>
      <c r="D107" s="765"/>
      <c r="E107" s="765"/>
      <c r="F107" s="638" t="s">
        <v>290</v>
      </c>
      <c r="G107" s="759" t="s">
        <v>290</v>
      </c>
      <c r="H107" s="759"/>
      <c r="I107" s="638" t="s">
        <v>290</v>
      </c>
      <c r="J107" s="759" t="s">
        <v>290</v>
      </c>
      <c r="K107" s="759"/>
      <c r="L107" s="18"/>
    </row>
    <row r="108" spans="1:12" ht="15.6">
      <c r="A108" s="754"/>
      <c r="B108" s="18" t="s">
        <v>276</v>
      </c>
      <c r="C108" s="18"/>
      <c r="D108" s="18"/>
      <c r="E108" s="18"/>
      <c r="F108" s="634">
        <v>1</v>
      </c>
      <c r="G108" s="766">
        <v>1E-4</v>
      </c>
      <c r="H108" s="723"/>
      <c r="I108" s="634">
        <v>1</v>
      </c>
      <c r="J108" s="766">
        <v>1E-4</v>
      </c>
      <c r="K108" s="723"/>
      <c r="L108" s="18"/>
    </row>
    <row r="109" spans="1:12" ht="15.6">
      <c r="A109" s="650"/>
      <c r="B109" s="18"/>
      <c r="C109" s="18"/>
      <c r="D109" s="18"/>
      <c r="E109" s="18"/>
      <c r="F109" s="634"/>
      <c r="G109" s="644"/>
      <c r="H109" s="634"/>
      <c r="I109" s="634"/>
      <c r="J109" s="644"/>
      <c r="K109" s="634"/>
      <c r="L109" s="18"/>
    </row>
    <row r="110" spans="1:12" ht="15.6">
      <c r="A110" s="635" t="s">
        <v>292</v>
      </c>
      <c r="B110" s="635" t="s">
        <v>293</v>
      </c>
      <c r="C110" s="18"/>
      <c r="D110" s="18"/>
      <c r="E110" s="18"/>
      <c r="F110" s="18"/>
      <c r="G110" s="18"/>
      <c r="H110" s="18"/>
      <c r="I110" s="18"/>
      <c r="J110" s="18"/>
      <c r="K110" s="18"/>
      <c r="L110" s="18"/>
    </row>
    <row r="111" spans="1:12" ht="15.6">
      <c r="A111" s="653" t="s">
        <v>294</v>
      </c>
      <c r="B111" s="635" t="s">
        <v>295</v>
      </c>
      <c r="C111" s="18"/>
      <c r="D111" s="18"/>
      <c r="E111" s="18"/>
      <c r="F111" s="18"/>
      <c r="G111" s="18"/>
      <c r="H111" s="18"/>
      <c r="I111" s="18"/>
      <c r="J111" s="18"/>
      <c r="K111" s="18"/>
      <c r="L111" s="18"/>
    </row>
    <row r="112" spans="1:12" ht="15.6">
      <c r="A112" s="18" t="s">
        <v>102</v>
      </c>
      <c r="B112" s="18" t="s">
        <v>296</v>
      </c>
      <c r="C112" s="18"/>
      <c r="D112" s="18"/>
      <c r="E112" s="18"/>
      <c r="F112" s="18"/>
      <c r="G112" s="752" t="s">
        <v>297</v>
      </c>
      <c r="H112" s="752"/>
      <c r="I112" s="752"/>
      <c r="J112" s="752" t="s">
        <v>298</v>
      </c>
      <c r="K112" s="752"/>
      <c r="L112" s="18"/>
    </row>
    <row r="113" spans="1:12" ht="15.6">
      <c r="A113" s="634">
        <v>1</v>
      </c>
      <c r="B113" s="18" t="s">
        <v>299</v>
      </c>
      <c r="C113" s="18"/>
      <c r="D113" s="18"/>
      <c r="E113" s="18"/>
      <c r="F113" s="18"/>
      <c r="G113" s="18"/>
      <c r="H113" s="18"/>
      <c r="I113" s="18"/>
      <c r="J113" s="18"/>
      <c r="K113" s="18"/>
      <c r="L113" s="18"/>
    </row>
    <row r="114" spans="1:12" ht="15.6">
      <c r="A114" s="18"/>
      <c r="B114" s="767" t="s">
        <v>300</v>
      </c>
      <c r="C114" s="767"/>
      <c r="D114" s="767"/>
      <c r="E114" s="767"/>
      <c r="F114" s="767"/>
      <c r="G114" s="723" t="s">
        <v>280</v>
      </c>
      <c r="H114" s="723"/>
      <c r="I114" s="723"/>
      <c r="J114" s="723" t="s">
        <v>280</v>
      </c>
      <c r="K114" s="723"/>
      <c r="L114" s="18"/>
    </row>
    <row r="115" spans="1:12" ht="15.6">
      <c r="A115" s="18"/>
      <c r="B115" s="752" t="s">
        <v>301</v>
      </c>
      <c r="C115" s="752"/>
      <c r="D115" s="752"/>
      <c r="E115" s="752"/>
      <c r="F115" s="752"/>
      <c r="G115" s="723" t="s">
        <v>280</v>
      </c>
      <c r="H115" s="723"/>
      <c r="I115" s="723"/>
      <c r="J115" s="723" t="s">
        <v>280</v>
      </c>
      <c r="K115" s="723"/>
      <c r="L115" s="18"/>
    </row>
    <row r="116" spans="1:12" ht="15.6">
      <c r="A116" s="18"/>
      <c r="B116" s="752" t="s">
        <v>302</v>
      </c>
      <c r="C116" s="752"/>
      <c r="D116" s="752"/>
      <c r="E116" s="752"/>
      <c r="F116" s="752"/>
      <c r="G116" s="723" t="s">
        <v>280</v>
      </c>
      <c r="H116" s="723"/>
      <c r="I116" s="723"/>
      <c r="J116" s="723" t="s">
        <v>280</v>
      </c>
      <c r="K116" s="723"/>
      <c r="L116" s="18"/>
    </row>
    <row r="117" spans="1:12" ht="15.6">
      <c r="A117" s="634">
        <v>2</v>
      </c>
      <c r="B117" s="752" t="s">
        <v>303</v>
      </c>
      <c r="C117" s="752"/>
      <c r="D117" s="752"/>
      <c r="E117" s="752"/>
      <c r="F117" s="752"/>
      <c r="G117" s="723" t="s">
        <v>280</v>
      </c>
      <c r="H117" s="723"/>
      <c r="I117" s="723"/>
      <c r="J117" s="723" t="s">
        <v>280</v>
      </c>
      <c r="K117" s="723"/>
      <c r="L117" s="18"/>
    </row>
    <row r="118" spans="1:12" ht="15.6">
      <c r="A118" s="634">
        <v>3</v>
      </c>
      <c r="B118" s="764" t="s">
        <v>304</v>
      </c>
      <c r="C118" s="764"/>
      <c r="D118" s="764"/>
      <c r="E118" s="764"/>
      <c r="F118" s="764"/>
      <c r="G118" s="723" t="s">
        <v>280</v>
      </c>
      <c r="H118" s="723"/>
      <c r="I118" s="723"/>
      <c r="J118" s="723" t="s">
        <v>280</v>
      </c>
      <c r="K118" s="723"/>
      <c r="L118" s="18"/>
    </row>
    <row r="119" spans="1:12" ht="15.6">
      <c r="A119" s="634">
        <v>4</v>
      </c>
      <c r="B119" s="18" t="s">
        <v>305</v>
      </c>
      <c r="C119" s="18"/>
      <c r="D119" s="18"/>
      <c r="E119" s="18"/>
      <c r="F119" s="18"/>
      <c r="G119" s="723"/>
      <c r="H119" s="723"/>
      <c r="I119" s="723"/>
      <c r="J119" s="752"/>
      <c r="K119" s="752"/>
      <c r="L119" s="752"/>
    </row>
    <row r="120" spans="1:12" ht="15.6">
      <c r="A120" s="18"/>
      <c r="B120" s="764" t="s">
        <v>306</v>
      </c>
      <c r="C120" s="764"/>
      <c r="D120" s="764"/>
      <c r="E120" s="764"/>
      <c r="F120" s="764"/>
      <c r="G120" s="723" t="s">
        <v>280</v>
      </c>
      <c r="H120" s="723"/>
      <c r="I120" s="723"/>
      <c r="J120" s="723" t="s">
        <v>280</v>
      </c>
      <c r="K120" s="723"/>
      <c r="L120" s="18"/>
    </row>
    <row r="121" spans="1:12" ht="15.6">
      <c r="A121" s="18"/>
      <c r="B121" s="752" t="s">
        <v>307</v>
      </c>
      <c r="C121" s="752"/>
      <c r="D121" s="752"/>
      <c r="E121" s="752"/>
      <c r="F121" s="752"/>
      <c r="G121" s="723" t="s">
        <v>280</v>
      </c>
      <c r="H121" s="723"/>
      <c r="I121" s="723"/>
      <c r="J121" s="723" t="s">
        <v>280</v>
      </c>
      <c r="K121" s="723"/>
      <c r="L121" s="18"/>
    </row>
    <row r="122" spans="1:12" ht="28.95" customHeight="1">
      <c r="A122" s="650">
        <v>5</v>
      </c>
      <c r="B122" s="760" t="s">
        <v>308</v>
      </c>
      <c r="C122" s="760"/>
      <c r="D122" s="760"/>
      <c r="E122" s="760"/>
      <c r="F122" s="760"/>
      <c r="G122" s="761" t="s">
        <v>309</v>
      </c>
      <c r="H122" s="761"/>
      <c r="I122" s="761"/>
      <c r="J122" s="762" t="s">
        <v>310</v>
      </c>
      <c r="K122" s="762"/>
      <c r="L122" s="18"/>
    </row>
    <row r="123" spans="1:12" ht="28.95" customHeight="1">
      <c r="A123" s="650"/>
      <c r="B123" s="649"/>
      <c r="C123" s="649"/>
      <c r="D123" s="649"/>
      <c r="E123" s="649"/>
      <c r="F123" s="649"/>
      <c r="G123" s="761"/>
      <c r="H123" s="761"/>
      <c r="I123" s="761"/>
      <c r="J123" s="654"/>
      <c r="K123" s="655"/>
      <c r="L123" s="18"/>
    </row>
    <row r="124" spans="1:12" ht="15.6">
      <c r="A124" s="18"/>
      <c r="B124" s="763" t="s">
        <v>311</v>
      </c>
      <c r="C124" s="763"/>
      <c r="D124" s="763"/>
      <c r="E124" s="763"/>
      <c r="F124" s="763"/>
      <c r="G124" s="723" t="s">
        <v>280</v>
      </c>
      <c r="H124" s="723"/>
      <c r="I124" s="723"/>
      <c r="J124" s="762" t="s">
        <v>310</v>
      </c>
      <c r="K124" s="762"/>
      <c r="L124" s="18"/>
    </row>
    <row r="125" spans="1:12" ht="15.6">
      <c r="A125" s="18"/>
      <c r="B125" s="18" t="s">
        <v>312</v>
      </c>
      <c r="C125" s="18"/>
      <c r="D125" s="18"/>
      <c r="E125" s="18"/>
      <c r="F125" s="18"/>
      <c r="G125" s="723" t="s">
        <v>280</v>
      </c>
      <c r="H125" s="723"/>
      <c r="I125" s="723"/>
      <c r="J125" s="723" t="s">
        <v>280</v>
      </c>
      <c r="K125" s="723"/>
      <c r="L125" s="18"/>
    </row>
    <row r="126" spans="1:12" ht="15.6">
      <c r="A126" s="18"/>
      <c r="B126" s="18"/>
      <c r="C126" s="18"/>
      <c r="D126" s="18"/>
      <c r="E126" s="18"/>
      <c r="F126" s="18"/>
      <c r="G126" s="18"/>
      <c r="H126" s="18"/>
      <c r="I126" s="18"/>
      <c r="J126" s="18"/>
      <c r="K126" s="18"/>
      <c r="L126" s="18"/>
    </row>
    <row r="127" spans="1:12" ht="15.6">
      <c r="A127" s="653" t="s">
        <v>313</v>
      </c>
      <c r="B127" s="635" t="s">
        <v>314</v>
      </c>
      <c r="C127" s="18"/>
      <c r="D127" s="18"/>
      <c r="E127" s="18"/>
      <c r="F127" s="18"/>
      <c r="G127" s="18"/>
      <c r="H127" s="18"/>
      <c r="I127" s="18"/>
      <c r="J127" s="18"/>
      <c r="K127" s="18"/>
      <c r="L127" s="18"/>
    </row>
    <row r="128" spans="1:12" ht="15.6">
      <c r="A128" s="18" t="s">
        <v>102</v>
      </c>
      <c r="B128" s="752" t="s">
        <v>296</v>
      </c>
      <c r="C128" s="752"/>
      <c r="D128" s="752"/>
      <c r="E128" s="752"/>
      <c r="F128" s="752"/>
      <c r="G128" s="723" t="s">
        <v>315</v>
      </c>
      <c r="H128" s="723"/>
      <c r="I128" s="723"/>
      <c r="J128" s="723" t="s">
        <v>298</v>
      </c>
      <c r="K128" s="723"/>
      <c r="L128" s="18"/>
    </row>
    <row r="129" spans="1:12" ht="15.6">
      <c r="A129" s="18">
        <v>1</v>
      </c>
      <c r="B129" s="18" t="s">
        <v>316</v>
      </c>
      <c r="C129" s="18"/>
      <c r="D129" s="18"/>
      <c r="E129" s="18"/>
      <c r="F129" s="18"/>
      <c r="G129" s="18"/>
      <c r="H129" s="18"/>
      <c r="I129" s="18"/>
      <c r="J129" s="18"/>
      <c r="K129" s="18"/>
      <c r="L129" s="18"/>
    </row>
    <row r="130" spans="1:12" ht="30" customHeight="1">
      <c r="A130" s="18"/>
      <c r="B130" s="757" t="s">
        <v>317</v>
      </c>
      <c r="C130" s="757"/>
      <c r="D130" s="757"/>
      <c r="E130" s="757"/>
      <c r="F130" s="757"/>
      <c r="G130" s="758"/>
      <c r="H130" s="758"/>
      <c r="I130" s="758"/>
      <c r="J130" s="759"/>
      <c r="K130" s="759"/>
      <c r="L130" s="18"/>
    </row>
    <row r="131" spans="1:12" ht="31.95" customHeight="1">
      <c r="A131" s="18"/>
      <c r="B131" s="757" t="s">
        <v>317</v>
      </c>
      <c r="C131" s="757"/>
      <c r="D131" s="757"/>
      <c r="E131" s="757"/>
      <c r="F131" s="757"/>
      <c r="G131" s="758"/>
      <c r="H131" s="758"/>
      <c r="I131" s="758"/>
      <c r="J131" s="759"/>
      <c r="K131" s="759"/>
      <c r="L131" s="18"/>
    </row>
    <row r="132" spans="1:12" ht="15.6">
      <c r="A132" s="18"/>
      <c r="B132" s="18" t="s">
        <v>318</v>
      </c>
      <c r="C132" s="18"/>
      <c r="D132" s="18"/>
      <c r="E132" s="18"/>
      <c r="F132" s="18"/>
      <c r="G132" s="18"/>
      <c r="H132" s="18"/>
      <c r="I132" s="18"/>
      <c r="J132" s="18"/>
      <c r="K132" s="18"/>
      <c r="L132" s="18"/>
    </row>
    <row r="133" spans="1:12" ht="15.6">
      <c r="A133" s="18"/>
      <c r="B133" s="18" t="s">
        <v>319</v>
      </c>
      <c r="C133" s="18"/>
      <c r="D133" s="18"/>
      <c r="E133" s="18"/>
      <c r="F133" s="18"/>
      <c r="G133" s="18"/>
      <c r="H133" s="18"/>
      <c r="I133" s="18"/>
      <c r="J133" s="18"/>
      <c r="K133" s="18"/>
      <c r="L133" s="18"/>
    </row>
    <row r="134" spans="1:12" ht="15.6">
      <c r="A134" s="18"/>
      <c r="B134" s="755"/>
      <c r="C134" s="755"/>
      <c r="D134" s="755"/>
      <c r="E134" s="755"/>
      <c r="F134" s="755"/>
      <c r="G134" s="18"/>
      <c r="H134" s="18"/>
      <c r="I134" s="18"/>
      <c r="J134" s="723"/>
      <c r="K134" s="723"/>
      <c r="L134" s="18"/>
    </row>
    <row r="135" spans="1:12" ht="15.6">
      <c r="A135" s="18">
        <v>2</v>
      </c>
      <c r="B135" s="18" t="s">
        <v>320</v>
      </c>
      <c r="C135" s="18"/>
      <c r="D135" s="18"/>
      <c r="E135" s="18"/>
      <c r="F135" s="18"/>
      <c r="G135" s="18"/>
      <c r="H135" s="18"/>
      <c r="I135" s="18"/>
      <c r="J135" s="18"/>
      <c r="K135" s="18"/>
      <c r="L135" s="18"/>
    </row>
    <row r="136" spans="1:12" ht="15.6">
      <c r="A136" s="18"/>
      <c r="B136" s="18" t="s">
        <v>321</v>
      </c>
      <c r="C136" s="18"/>
      <c r="D136" s="18"/>
      <c r="E136" s="18"/>
      <c r="F136" s="18"/>
      <c r="G136" s="756" t="s">
        <v>280</v>
      </c>
      <c r="H136" s="756"/>
      <c r="I136" s="756"/>
      <c r="J136" s="723" t="s">
        <v>280</v>
      </c>
      <c r="K136" s="723"/>
      <c r="L136" s="18"/>
    </row>
    <row r="137" spans="1:12" ht="15.6">
      <c r="A137" s="18"/>
      <c r="B137" s="18" t="s">
        <v>322</v>
      </c>
      <c r="C137" s="18"/>
      <c r="D137" s="18"/>
      <c r="E137" s="18"/>
      <c r="F137" s="18"/>
      <c r="G137" s="756" t="s">
        <v>280</v>
      </c>
      <c r="H137" s="756"/>
      <c r="I137" s="756"/>
      <c r="J137" s="723" t="s">
        <v>280</v>
      </c>
      <c r="K137" s="723"/>
      <c r="L137" s="18"/>
    </row>
    <row r="138" spans="1:12" ht="15.6">
      <c r="A138" s="18"/>
      <c r="B138" s="18" t="s">
        <v>319</v>
      </c>
      <c r="C138" s="18"/>
      <c r="D138" s="18"/>
      <c r="E138" s="18"/>
      <c r="F138" s="18"/>
      <c r="G138" s="756" t="s">
        <v>280</v>
      </c>
      <c r="H138" s="756"/>
      <c r="I138" s="756"/>
      <c r="J138" s="723" t="s">
        <v>280</v>
      </c>
      <c r="K138" s="723"/>
      <c r="L138" s="18"/>
    </row>
    <row r="139" spans="1:12" ht="15.6">
      <c r="A139" s="18"/>
      <c r="B139" s="18"/>
      <c r="C139" s="18"/>
      <c r="D139" s="752" t="s">
        <v>323</v>
      </c>
      <c r="E139" s="752"/>
      <c r="F139" s="752"/>
      <c r="G139" s="723" t="s">
        <v>280</v>
      </c>
      <c r="H139" s="723"/>
      <c r="I139" s="723"/>
      <c r="J139" s="756" t="s">
        <v>310</v>
      </c>
      <c r="K139" s="756"/>
      <c r="L139" s="18"/>
    </row>
    <row r="140" spans="1:12" ht="15.6">
      <c r="A140" s="18"/>
      <c r="B140" s="18"/>
      <c r="C140" s="18"/>
      <c r="D140" s="752" t="s">
        <v>324</v>
      </c>
      <c r="E140" s="752"/>
      <c r="F140" s="752"/>
      <c r="G140" s="723" t="s">
        <v>280</v>
      </c>
      <c r="H140" s="723"/>
      <c r="I140" s="723"/>
      <c r="J140" s="723" t="s">
        <v>280</v>
      </c>
      <c r="K140" s="723"/>
      <c r="L140" s="18"/>
    </row>
    <row r="141" spans="1:12" ht="15.6">
      <c r="A141" s="653" t="s">
        <v>325</v>
      </c>
      <c r="B141" s="753" t="s">
        <v>326</v>
      </c>
      <c r="C141" s="753"/>
      <c r="D141" s="753"/>
      <c r="E141" s="753"/>
      <c r="F141" s="753"/>
      <c r="G141" s="753"/>
      <c r="H141" s="753"/>
      <c r="I141" s="753"/>
      <c r="J141" s="753"/>
      <c r="K141" s="753"/>
      <c r="L141" s="18"/>
    </row>
    <row r="142" spans="1:12" ht="15.6">
      <c r="A142" s="635"/>
      <c r="B142" s="656" t="s">
        <v>327</v>
      </c>
      <c r="C142" s="656"/>
      <c r="D142" s="656"/>
      <c r="E142" s="656"/>
      <c r="F142" s="656"/>
      <c r="G142" s="656"/>
      <c r="H142" s="656"/>
      <c r="I142" s="656"/>
      <c r="J142" s="656"/>
      <c r="K142" s="656"/>
      <c r="L142" s="18"/>
    </row>
    <row r="143" spans="1:12" ht="15.6">
      <c r="A143" s="635"/>
      <c r="B143" s="656"/>
      <c r="C143" s="656"/>
      <c r="D143" s="656"/>
      <c r="E143" s="656"/>
      <c r="F143" s="656"/>
      <c r="G143" s="656"/>
      <c r="H143" s="656"/>
      <c r="I143" s="656"/>
      <c r="J143" s="656"/>
      <c r="K143" s="656"/>
      <c r="L143" s="18"/>
    </row>
    <row r="144" spans="1:12" ht="15.6">
      <c r="A144" s="635" t="s">
        <v>328</v>
      </c>
      <c r="B144" s="656" t="s">
        <v>329</v>
      </c>
      <c r="C144" s="656"/>
      <c r="D144" s="656"/>
      <c r="E144" s="656"/>
      <c r="F144" s="656"/>
      <c r="G144" s="656"/>
      <c r="H144" s="656"/>
      <c r="I144" s="656"/>
      <c r="J144" s="656"/>
      <c r="K144" s="656"/>
      <c r="L144" s="18"/>
    </row>
    <row r="145" spans="1:12" ht="15.6">
      <c r="A145" s="635"/>
      <c r="B145" s="656" t="s">
        <v>327</v>
      </c>
      <c r="C145" s="656"/>
      <c r="D145" s="656"/>
      <c r="E145" s="656"/>
      <c r="F145" s="656"/>
      <c r="G145" s="656"/>
      <c r="H145" s="656"/>
      <c r="I145" s="656"/>
      <c r="J145" s="656"/>
      <c r="K145" s="656"/>
      <c r="L145" s="18"/>
    </row>
    <row r="146" spans="1:12" ht="15.6">
      <c r="A146" s="635"/>
      <c r="B146" s="656"/>
      <c r="C146" s="656"/>
      <c r="D146" s="656"/>
      <c r="E146" s="656"/>
      <c r="F146" s="656"/>
      <c r="G146" s="656"/>
      <c r="H146" s="656"/>
      <c r="I146" s="656"/>
      <c r="J146" s="656"/>
      <c r="K146" s="656"/>
      <c r="L146" s="18"/>
    </row>
    <row r="147" spans="1:12" ht="15.6">
      <c r="A147" s="635" t="s">
        <v>330</v>
      </c>
      <c r="B147" s="635" t="s">
        <v>331</v>
      </c>
      <c r="C147" s="18"/>
      <c r="D147" s="18"/>
      <c r="E147" s="656"/>
      <c r="F147" s="656"/>
      <c r="G147" s="656"/>
      <c r="H147" s="656"/>
      <c r="I147" s="656"/>
      <c r="J147" s="656"/>
      <c r="K147" s="656"/>
      <c r="L147" s="18"/>
    </row>
    <row r="148" spans="1:12" ht="15.6">
      <c r="A148" s="635"/>
      <c r="B148" s="656" t="s">
        <v>327</v>
      </c>
      <c r="C148" s="18"/>
      <c r="D148" s="18"/>
      <c r="E148" s="656"/>
      <c r="F148" s="656"/>
      <c r="G148" s="656"/>
      <c r="H148" s="656"/>
      <c r="I148" s="656"/>
      <c r="J148" s="656"/>
      <c r="K148" s="656"/>
      <c r="L148" s="18"/>
    </row>
    <row r="149" spans="1:12" ht="15.6">
      <c r="A149" s="635"/>
      <c r="B149" s="635"/>
      <c r="C149" s="18"/>
      <c r="D149" s="18"/>
      <c r="E149" s="656"/>
      <c r="F149" s="656"/>
      <c r="G149" s="656"/>
      <c r="H149" s="753" t="s">
        <v>332</v>
      </c>
      <c r="I149" s="753"/>
      <c r="J149" s="753"/>
      <c r="K149" s="753"/>
      <c r="L149" s="18"/>
    </row>
    <row r="150" spans="1:12" ht="15.6">
      <c r="A150" s="635"/>
      <c r="B150" s="635"/>
      <c r="C150" s="18"/>
      <c r="D150" s="18"/>
      <c r="E150" s="656"/>
      <c r="F150" s="656"/>
      <c r="G150" s="656"/>
      <c r="H150" s="656"/>
      <c r="I150" s="656"/>
      <c r="J150" s="656"/>
      <c r="K150" s="656"/>
      <c r="L150" s="18"/>
    </row>
    <row r="151" spans="1:12" ht="15.6">
      <c r="A151" s="635"/>
      <c r="B151" s="635" t="s">
        <v>333</v>
      </c>
      <c r="C151" s="18"/>
      <c r="D151" s="18"/>
      <c r="E151" s="656"/>
      <c r="F151" s="656"/>
      <c r="G151" s="656"/>
      <c r="H151" s="656"/>
      <c r="I151" s="656"/>
      <c r="J151" s="656"/>
      <c r="K151" s="656"/>
      <c r="L151" s="18"/>
    </row>
    <row r="152" spans="1:12" ht="15.6">
      <c r="A152" s="635"/>
      <c r="B152" s="635" t="s">
        <v>334</v>
      </c>
      <c r="C152" s="18"/>
      <c r="D152" s="18"/>
      <c r="E152" s="753" t="s">
        <v>335</v>
      </c>
      <c r="F152" s="753"/>
      <c r="G152" s="656"/>
      <c r="H152" s="753" t="s">
        <v>336</v>
      </c>
      <c r="I152" s="753"/>
      <c r="J152" s="753"/>
      <c r="K152" s="656" t="s">
        <v>337</v>
      </c>
      <c r="L152" s="18"/>
    </row>
    <row r="153" spans="1:12" ht="15.6">
      <c r="A153" s="635"/>
      <c r="B153" s="635"/>
      <c r="C153" s="18"/>
      <c r="D153" s="18"/>
      <c r="E153" s="656" t="s">
        <v>338</v>
      </c>
      <c r="F153" s="656"/>
      <c r="G153" s="656"/>
      <c r="H153" s="656" t="s">
        <v>339</v>
      </c>
      <c r="I153" s="656"/>
      <c r="J153" s="656"/>
      <c r="K153" s="656" t="s">
        <v>340</v>
      </c>
      <c r="L153" s="18"/>
    </row>
  </sheetData>
  <mergeCells count="169">
    <mergeCell ref="A1:K1"/>
    <mergeCell ref="B2:K2"/>
    <mergeCell ref="B4:K4"/>
    <mergeCell ref="C5:F5"/>
    <mergeCell ref="G5:J5"/>
    <mergeCell ref="B7:K7"/>
    <mergeCell ref="C53:F53"/>
    <mergeCell ref="G53:J53"/>
    <mergeCell ref="E54:F54"/>
    <mergeCell ref="I54:J54"/>
    <mergeCell ref="D58:G58"/>
    <mergeCell ref="H58:K58"/>
    <mergeCell ref="E59:G59"/>
    <mergeCell ref="I59:K59"/>
    <mergeCell ref="B60:C60"/>
    <mergeCell ref="E60:G60"/>
    <mergeCell ref="I60:K60"/>
    <mergeCell ref="B61:C61"/>
    <mergeCell ref="E61:G61"/>
    <mergeCell ref="I61:K61"/>
    <mergeCell ref="E62:G62"/>
    <mergeCell ref="I62:K62"/>
    <mergeCell ref="B65:E65"/>
    <mergeCell ref="F65:H65"/>
    <mergeCell ref="I65:K65"/>
    <mergeCell ref="G66:H66"/>
    <mergeCell ref="J66:K66"/>
    <mergeCell ref="G68:H68"/>
    <mergeCell ref="J68:K68"/>
    <mergeCell ref="B69:E69"/>
    <mergeCell ref="G69:H69"/>
    <mergeCell ref="J69:K69"/>
    <mergeCell ref="G70:H70"/>
    <mergeCell ref="J70:K70"/>
    <mergeCell ref="G72:H72"/>
    <mergeCell ref="J72:K72"/>
    <mergeCell ref="B73:E73"/>
    <mergeCell ref="G73:H73"/>
    <mergeCell ref="J73:K73"/>
    <mergeCell ref="G74:H74"/>
    <mergeCell ref="J74:K74"/>
    <mergeCell ref="G76:H76"/>
    <mergeCell ref="J76:K76"/>
    <mergeCell ref="B77:E77"/>
    <mergeCell ref="G77:H77"/>
    <mergeCell ref="J77:K77"/>
    <mergeCell ref="G78:H78"/>
    <mergeCell ref="J78:K78"/>
    <mergeCell ref="G80:H80"/>
    <mergeCell ref="J80:K80"/>
    <mergeCell ref="B81:E81"/>
    <mergeCell ref="G81:H81"/>
    <mergeCell ref="J81:K81"/>
    <mergeCell ref="G82:H82"/>
    <mergeCell ref="J82:K82"/>
    <mergeCell ref="G84:H84"/>
    <mergeCell ref="J84:K84"/>
    <mergeCell ref="B85:E85"/>
    <mergeCell ref="G85:H85"/>
    <mergeCell ref="J85:K85"/>
    <mergeCell ref="G86:H86"/>
    <mergeCell ref="J86:K86"/>
    <mergeCell ref="G88:H88"/>
    <mergeCell ref="J88:K88"/>
    <mergeCell ref="B89:E89"/>
    <mergeCell ref="G89:H89"/>
    <mergeCell ref="J89:K89"/>
    <mergeCell ref="G90:H90"/>
    <mergeCell ref="J90:K90"/>
    <mergeCell ref="G92:H92"/>
    <mergeCell ref="J92:K92"/>
    <mergeCell ref="B93:E93"/>
    <mergeCell ref="G93:H93"/>
    <mergeCell ref="J93:K93"/>
    <mergeCell ref="G94:H94"/>
    <mergeCell ref="J94:K94"/>
    <mergeCell ref="B95:E95"/>
    <mergeCell ref="G95:H95"/>
    <mergeCell ref="J95:K95"/>
    <mergeCell ref="A97:K97"/>
    <mergeCell ref="B99:E99"/>
    <mergeCell ref="F99:H99"/>
    <mergeCell ref="I99:K99"/>
    <mergeCell ref="G100:H100"/>
    <mergeCell ref="J100:K100"/>
    <mergeCell ref="G102:H102"/>
    <mergeCell ref="J102:K102"/>
    <mergeCell ref="B103:E103"/>
    <mergeCell ref="G103:H103"/>
    <mergeCell ref="J103:K103"/>
    <mergeCell ref="G104:H104"/>
    <mergeCell ref="J104:K104"/>
    <mergeCell ref="G106:H106"/>
    <mergeCell ref="J106:K106"/>
    <mergeCell ref="B107:E107"/>
    <mergeCell ref="G107:H107"/>
    <mergeCell ref="J107:K107"/>
    <mergeCell ref="G108:H108"/>
    <mergeCell ref="J108:K108"/>
    <mergeCell ref="G112:I112"/>
    <mergeCell ref="J112:K112"/>
    <mergeCell ref="B114:F114"/>
    <mergeCell ref="G114:I114"/>
    <mergeCell ref="J114:K114"/>
    <mergeCell ref="B115:F115"/>
    <mergeCell ref="G115:I115"/>
    <mergeCell ref="J115:K115"/>
    <mergeCell ref="B116:F116"/>
    <mergeCell ref="G116:I116"/>
    <mergeCell ref="J116:K116"/>
    <mergeCell ref="B117:F117"/>
    <mergeCell ref="G117:I117"/>
    <mergeCell ref="J117:K117"/>
    <mergeCell ref="B118:F118"/>
    <mergeCell ref="G118:I118"/>
    <mergeCell ref="J118:K118"/>
    <mergeCell ref="G119:I119"/>
    <mergeCell ref="J119:L119"/>
    <mergeCell ref="B120:F120"/>
    <mergeCell ref="G120:I120"/>
    <mergeCell ref="J120:K120"/>
    <mergeCell ref="B121:F121"/>
    <mergeCell ref="G121:I121"/>
    <mergeCell ref="J121:K121"/>
    <mergeCell ref="B122:F122"/>
    <mergeCell ref="G122:I122"/>
    <mergeCell ref="J122:K122"/>
    <mergeCell ref="G123:I123"/>
    <mergeCell ref="B124:F124"/>
    <mergeCell ref="G124:I124"/>
    <mergeCell ref="J124:K124"/>
    <mergeCell ref="G125:I125"/>
    <mergeCell ref="J125:K125"/>
    <mergeCell ref="D139:F139"/>
    <mergeCell ref="G139:I139"/>
    <mergeCell ref="J139:K139"/>
    <mergeCell ref="B128:F128"/>
    <mergeCell ref="G128:I128"/>
    <mergeCell ref="J128:K128"/>
    <mergeCell ref="B130:F130"/>
    <mergeCell ref="G130:I130"/>
    <mergeCell ref="J130:K130"/>
    <mergeCell ref="B131:F131"/>
    <mergeCell ref="G131:I131"/>
    <mergeCell ref="J131:K131"/>
    <mergeCell ref="D140:F140"/>
    <mergeCell ref="G140:I140"/>
    <mergeCell ref="J140:K140"/>
    <mergeCell ref="B141:K141"/>
    <mergeCell ref="H149:K149"/>
    <mergeCell ref="E152:F152"/>
    <mergeCell ref="H152:J152"/>
    <mergeCell ref="A67:A70"/>
    <mergeCell ref="A71:A74"/>
    <mergeCell ref="A75:A78"/>
    <mergeCell ref="A79:A82"/>
    <mergeCell ref="A83:A86"/>
    <mergeCell ref="A87:A90"/>
    <mergeCell ref="A91:A94"/>
    <mergeCell ref="A101:A104"/>
    <mergeCell ref="A105:A108"/>
    <mergeCell ref="B134:F134"/>
    <mergeCell ref="J134:K134"/>
    <mergeCell ref="G136:I136"/>
    <mergeCell ref="J136:K136"/>
    <mergeCell ref="G137:I137"/>
    <mergeCell ref="J137:K137"/>
    <mergeCell ref="G138:I138"/>
    <mergeCell ref="J138:K138"/>
  </mergeCells>
  <printOptions gridLines="1"/>
  <pageMargins left="0.7" right="0.7" top="0.75" bottom="0.75" header="0.3" footer="0.3"/>
  <pageSetup paperSize="9" scale="67" orientation="portrait" r:id="rId1"/>
  <rowBreaks count="2" manualBreakCount="2">
    <brk id="50" max="10" man="1"/>
    <brk id="96"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2"/>
  <sheetViews>
    <sheetView view="pageBreakPreview" topLeftCell="A46" zoomScaleNormal="100" workbookViewId="0">
      <selection activeCell="B97" sqref="B97:D97"/>
    </sheetView>
  </sheetViews>
  <sheetFormatPr defaultColWidth="9" defaultRowHeight="14.4"/>
  <cols>
    <col min="1" max="1" width="8.109375" customWidth="1"/>
    <col min="2" max="2" width="5.5546875" customWidth="1"/>
    <col min="3" max="3" width="30.6640625" customWidth="1"/>
    <col min="4" max="4" width="98.33203125" customWidth="1"/>
    <col min="5" max="5" width="8.88671875" hidden="1" customWidth="1"/>
    <col min="6" max="8" width="9.109375" hidden="1" customWidth="1"/>
  </cols>
  <sheetData>
    <row r="1" spans="1:9">
      <c r="A1" s="727" t="s">
        <v>341</v>
      </c>
      <c r="B1" s="727"/>
      <c r="C1" s="727"/>
      <c r="D1" s="727"/>
    </row>
    <row r="2" spans="1:9" ht="21.6" customHeight="1">
      <c r="A2" s="781" t="s">
        <v>342</v>
      </c>
      <c r="B2" s="781"/>
      <c r="C2" s="781"/>
      <c r="D2" s="623" t="s">
        <v>343</v>
      </c>
    </row>
    <row r="3" spans="1:9" ht="19.95" customHeight="1">
      <c r="A3" s="735" t="s">
        <v>344</v>
      </c>
      <c r="B3" s="735"/>
      <c r="C3" s="735"/>
      <c r="D3" s="623" t="s">
        <v>345</v>
      </c>
      <c r="E3" s="7"/>
      <c r="F3" s="7"/>
      <c r="G3" s="7"/>
      <c r="H3" s="7"/>
      <c r="I3" s="7"/>
    </row>
    <row r="4" spans="1:9" ht="25.2" customHeight="1">
      <c r="A4" s="624"/>
      <c r="B4" s="624"/>
      <c r="C4" s="624"/>
      <c r="D4" s="625" t="s">
        <v>346</v>
      </c>
      <c r="E4" s="7"/>
      <c r="F4" s="7"/>
      <c r="G4" s="7"/>
      <c r="H4" s="7"/>
      <c r="I4" s="7"/>
    </row>
    <row r="5" spans="1:9" ht="25.8" customHeight="1">
      <c r="A5" s="624"/>
      <c r="B5" s="624"/>
      <c r="C5" s="624"/>
      <c r="D5" s="623" t="s">
        <v>347</v>
      </c>
      <c r="E5" s="7"/>
      <c r="F5" s="7"/>
      <c r="G5" s="7"/>
      <c r="H5" s="7"/>
      <c r="I5" s="7"/>
    </row>
    <row r="6" spans="1:9" ht="21">
      <c r="A6" s="624"/>
      <c r="B6" s="624"/>
      <c r="C6" s="624"/>
      <c r="D6" s="623"/>
      <c r="E6" s="7"/>
      <c r="F6" s="7"/>
      <c r="G6" s="7"/>
      <c r="H6" s="7"/>
      <c r="I6" s="7"/>
    </row>
    <row r="7" spans="1:9" ht="23.4">
      <c r="A7" s="782" t="s">
        <v>348</v>
      </c>
      <c r="B7" s="782"/>
      <c r="C7" s="782"/>
      <c r="D7" s="782"/>
      <c r="E7" s="7"/>
      <c r="F7" s="7"/>
      <c r="G7" s="7"/>
      <c r="H7" s="7"/>
      <c r="I7" s="7"/>
    </row>
    <row r="8" spans="1:9" ht="21">
      <c r="A8" s="1"/>
      <c r="B8" s="40"/>
      <c r="C8" s="40"/>
      <c r="D8" s="40"/>
      <c r="E8" s="7"/>
      <c r="F8" s="7"/>
      <c r="G8" s="7"/>
      <c r="H8" s="7"/>
      <c r="I8" s="7"/>
    </row>
    <row r="9" spans="1:9" ht="21">
      <c r="A9" s="1"/>
      <c r="B9" s="626" t="s">
        <v>349</v>
      </c>
      <c r="C9" s="40"/>
      <c r="D9" s="40"/>
      <c r="E9" s="7"/>
      <c r="F9" s="7"/>
      <c r="G9" s="7"/>
      <c r="H9" s="7"/>
      <c r="I9" s="7"/>
    </row>
    <row r="10" spans="1:9" ht="21">
      <c r="A10" s="40"/>
      <c r="B10" s="627" t="s">
        <v>350</v>
      </c>
      <c r="C10" s="40"/>
      <c r="D10" s="40"/>
      <c r="E10" s="7"/>
      <c r="F10" s="7"/>
      <c r="G10" s="7"/>
      <c r="H10" s="7"/>
      <c r="I10" s="7"/>
    </row>
    <row r="11" spans="1:9" ht="21">
      <c r="A11" s="40"/>
      <c r="B11" s="783"/>
      <c r="C11" s="783"/>
      <c r="D11" s="783"/>
      <c r="E11" s="7"/>
      <c r="F11" s="7"/>
      <c r="G11" s="7"/>
      <c r="H11" s="7"/>
      <c r="I11" s="7"/>
    </row>
    <row r="12" spans="1:9" ht="21">
      <c r="A12" s="40"/>
      <c r="B12" s="627" t="s">
        <v>351</v>
      </c>
      <c r="C12" s="40"/>
      <c r="D12" s="40"/>
      <c r="E12" s="7"/>
      <c r="F12" s="7"/>
      <c r="G12" s="7"/>
      <c r="H12" s="7"/>
      <c r="I12" s="7"/>
    </row>
    <row r="13" spans="1:9" ht="102.6" customHeight="1">
      <c r="A13" s="606"/>
      <c r="B13" s="736" t="s">
        <v>352</v>
      </c>
      <c r="C13" s="736"/>
      <c r="D13" s="736"/>
      <c r="E13" s="7"/>
      <c r="F13" s="7"/>
      <c r="G13" s="7"/>
      <c r="H13" s="7"/>
      <c r="I13" s="7"/>
    </row>
    <row r="14" spans="1:9" ht="123" customHeight="1">
      <c r="A14" s="606"/>
      <c r="B14" s="736" t="s">
        <v>353</v>
      </c>
      <c r="C14" s="736"/>
      <c r="D14" s="736"/>
      <c r="E14" s="7"/>
      <c r="F14" s="7"/>
      <c r="G14" s="7"/>
      <c r="H14" s="7"/>
      <c r="I14" s="7"/>
    </row>
    <row r="15" spans="1:9" ht="19.95" customHeight="1">
      <c r="A15" s="606"/>
      <c r="B15" s="748" t="s">
        <v>354</v>
      </c>
      <c r="C15" s="748"/>
      <c r="D15" s="748"/>
      <c r="E15" s="7"/>
      <c r="F15" s="7"/>
      <c r="G15" s="7"/>
      <c r="H15" s="7"/>
      <c r="I15" s="7"/>
    </row>
    <row r="16" spans="1:9" ht="60" customHeight="1">
      <c r="A16" s="606"/>
      <c r="B16" s="736" t="s">
        <v>355</v>
      </c>
      <c r="C16" s="748"/>
      <c r="D16" s="748"/>
      <c r="E16" s="7"/>
      <c r="F16" s="7"/>
      <c r="G16" s="7"/>
      <c r="H16" s="7"/>
      <c r="I16" s="7"/>
    </row>
    <row r="17" spans="1:9" ht="127.8" customHeight="1">
      <c r="A17" s="606"/>
      <c r="B17" s="736" t="s">
        <v>356</v>
      </c>
      <c r="C17" s="736"/>
      <c r="D17" s="736"/>
      <c r="E17" s="7"/>
      <c r="F17" s="7"/>
      <c r="G17" s="7"/>
      <c r="H17" s="7"/>
      <c r="I17" s="7"/>
    </row>
    <row r="18" spans="1:9" ht="17.399999999999999" customHeight="1">
      <c r="A18" s="606"/>
      <c r="B18" s="748" t="s">
        <v>357</v>
      </c>
      <c r="C18" s="748"/>
      <c r="D18" s="748"/>
      <c r="E18" s="7"/>
      <c r="F18" s="7"/>
      <c r="G18" s="7"/>
      <c r="H18" s="7"/>
      <c r="I18" s="7"/>
    </row>
    <row r="19" spans="1:9" ht="17.399999999999999" customHeight="1">
      <c r="A19" s="606"/>
      <c r="B19" s="748" t="s">
        <v>358</v>
      </c>
      <c r="C19" s="748"/>
      <c r="D19" s="748"/>
      <c r="E19" s="7"/>
      <c r="F19" s="7"/>
      <c r="G19" s="7"/>
      <c r="H19" s="7"/>
      <c r="I19" s="7"/>
    </row>
    <row r="20" spans="1:9" ht="165.6" customHeight="1">
      <c r="A20" s="606"/>
      <c r="B20" s="736" t="s">
        <v>359</v>
      </c>
      <c r="C20" s="736"/>
      <c r="D20" s="736"/>
      <c r="E20" s="7"/>
      <c r="F20" s="7"/>
      <c r="G20" s="7"/>
      <c r="H20" s="7"/>
      <c r="I20" s="7"/>
    </row>
    <row r="21" spans="1:9" ht="21">
      <c r="A21" s="606"/>
      <c r="B21" s="627" t="s">
        <v>360</v>
      </c>
      <c r="C21" s="40"/>
      <c r="D21" s="40"/>
      <c r="E21" s="7"/>
      <c r="F21" s="7"/>
      <c r="G21" s="7"/>
      <c r="H21" s="7"/>
      <c r="I21" s="7"/>
    </row>
    <row r="22" spans="1:9" ht="97.8" customHeight="1">
      <c r="A22" s="41" t="s">
        <v>211</v>
      </c>
      <c r="B22" s="735" t="s">
        <v>361</v>
      </c>
      <c r="C22" s="735"/>
      <c r="D22" s="735"/>
      <c r="E22" s="7"/>
      <c r="F22" s="7"/>
      <c r="G22" s="7"/>
      <c r="H22" s="7"/>
      <c r="I22" s="7"/>
    </row>
    <row r="23" spans="1:9" ht="46.5" customHeight="1">
      <c r="A23" s="41" t="s">
        <v>214</v>
      </c>
      <c r="B23" s="736" t="s">
        <v>362</v>
      </c>
      <c r="C23" s="736"/>
      <c r="D23" s="736"/>
      <c r="E23" s="7"/>
      <c r="F23" s="7"/>
      <c r="G23" s="7"/>
      <c r="H23" s="7"/>
      <c r="I23" s="7"/>
    </row>
    <row r="24" spans="1:9" ht="59.25" customHeight="1">
      <c r="A24" s="41" t="s">
        <v>97</v>
      </c>
      <c r="B24" s="736" t="s">
        <v>363</v>
      </c>
      <c r="C24" s="736"/>
      <c r="D24" s="736"/>
      <c r="E24" s="7"/>
      <c r="F24" s="7"/>
      <c r="G24" s="7"/>
      <c r="H24" s="7"/>
      <c r="I24" s="7"/>
    </row>
    <row r="25" spans="1:9" ht="130.80000000000001" customHeight="1">
      <c r="A25" s="41" t="s">
        <v>217</v>
      </c>
      <c r="B25" s="736" t="s">
        <v>364</v>
      </c>
      <c r="C25" s="736"/>
      <c r="D25" s="736"/>
      <c r="E25" s="7"/>
      <c r="F25" s="7"/>
      <c r="G25" s="7"/>
      <c r="H25" s="7"/>
      <c r="I25" s="7"/>
    </row>
    <row r="26" spans="1:9" ht="18.600000000000001" customHeight="1">
      <c r="A26" s="41"/>
      <c r="B26" s="628"/>
      <c r="C26" s="780" t="s">
        <v>365</v>
      </c>
      <c r="D26" s="780"/>
      <c r="E26" s="780"/>
      <c r="F26" s="7"/>
      <c r="G26" s="7"/>
      <c r="H26" s="7"/>
      <c r="I26" s="7"/>
    </row>
    <row r="27" spans="1:9" ht="103.8" customHeight="1">
      <c r="A27" s="41" t="s">
        <v>219</v>
      </c>
      <c r="B27" s="736" t="s">
        <v>366</v>
      </c>
      <c r="C27" s="736"/>
      <c r="D27" s="736"/>
      <c r="E27" s="7"/>
      <c r="F27" s="7"/>
      <c r="G27" s="7"/>
      <c r="H27" s="7"/>
      <c r="I27" s="7"/>
    </row>
    <row r="28" spans="1:9" ht="46.2" customHeight="1">
      <c r="A28" s="41" t="s">
        <v>221</v>
      </c>
      <c r="B28" s="735" t="s">
        <v>367</v>
      </c>
      <c r="C28" s="735"/>
      <c r="D28" s="735"/>
      <c r="E28" s="7"/>
      <c r="F28" s="7"/>
      <c r="G28" s="7"/>
      <c r="H28" s="7"/>
      <c r="I28" s="7"/>
    </row>
    <row r="29" spans="1:9" ht="89.4" customHeight="1">
      <c r="A29" s="41" t="s">
        <v>368</v>
      </c>
      <c r="B29" s="736" t="s">
        <v>369</v>
      </c>
      <c r="C29" s="736"/>
      <c r="D29" s="736"/>
      <c r="E29" s="7"/>
      <c r="F29" s="7"/>
      <c r="G29" s="7"/>
      <c r="H29" s="7"/>
      <c r="I29" s="7"/>
    </row>
    <row r="30" spans="1:9" ht="38.25" customHeight="1">
      <c r="A30" s="41" t="s">
        <v>370</v>
      </c>
      <c r="B30" s="736" t="s">
        <v>371</v>
      </c>
      <c r="C30" s="736"/>
      <c r="D30" s="736"/>
      <c r="E30" s="7"/>
      <c r="F30" s="7"/>
      <c r="G30" s="7"/>
      <c r="H30" s="7"/>
      <c r="I30" s="7"/>
    </row>
    <row r="31" spans="1:9" ht="19.2" customHeight="1">
      <c r="A31" s="41" t="s">
        <v>372</v>
      </c>
      <c r="B31" s="779" t="s">
        <v>373</v>
      </c>
      <c r="C31" s="779"/>
      <c r="D31" s="779"/>
      <c r="E31" s="7"/>
      <c r="F31" s="7"/>
      <c r="G31" s="7"/>
      <c r="H31" s="7"/>
      <c r="I31" s="7"/>
    </row>
    <row r="32" spans="1:9" ht="21">
      <c r="A32" s="41" t="s">
        <v>374</v>
      </c>
      <c r="B32" s="778" t="s">
        <v>375</v>
      </c>
      <c r="C32" s="778"/>
      <c r="D32" s="778"/>
      <c r="E32" s="7"/>
      <c r="F32" s="7"/>
      <c r="G32" s="7"/>
      <c r="H32" s="7"/>
      <c r="I32" s="7"/>
    </row>
    <row r="33" spans="1:9" ht="59.25" customHeight="1">
      <c r="A33" s="41" t="s">
        <v>376</v>
      </c>
      <c r="B33" s="736" t="s">
        <v>377</v>
      </c>
      <c r="C33" s="736"/>
      <c r="D33" s="736"/>
      <c r="E33" s="40"/>
      <c r="F33" s="40"/>
      <c r="G33" s="40"/>
      <c r="H33" s="40"/>
      <c r="I33" s="40"/>
    </row>
    <row r="34" spans="1:9" ht="44.4" customHeight="1">
      <c r="A34" s="41" t="s">
        <v>378</v>
      </c>
      <c r="B34" s="736" t="s">
        <v>379</v>
      </c>
      <c r="C34" s="736"/>
      <c r="D34" s="736"/>
      <c r="E34" s="40"/>
      <c r="F34" s="40"/>
      <c r="G34" s="40"/>
      <c r="H34" s="40"/>
      <c r="I34" s="40"/>
    </row>
    <row r="35" spans="1:9" ht="19.5" hidden="1" customHeight="1">
      <c r="A35" s="41" t="s">
        <v>380</v>
      </c>
      <c r="B35" s="778" t="s">
        <v>381</v>
      </c>
      <c r="C35" s="778"/>
      <c r="D35" s="778"/>
      <c r="E35" s="40"/>
      <c r="F35" s="40"/>
      <c r="G35" s="40"/>
      <c r="H35" s="40"/>
      <c r="I35" s="40"/>
    </row>
    <row r="36" spans="1:9" ht="19.8" customHeight="1">
      <c r="A36" s="41" t="s">
        <v>382</v>
      </c>
      <c r="B36" s="778" t="s">
        <v>383</v>
      </c>
      <c r="C36" s="778"/>
      <c r="D36" s="778"/>
      <c r="E36" s="40"/>
      <c r="F36" s="40"/>
      <c r="G36" s="40"/>
      <c r="H36" s="40"/>
      <c r="I36" s="40"/>
    </row>
    <row r="37" spans="1:9" ht="19.5" customHeight="1">
      <c r="A37" s="41" t="s">
        <v>384</v>
      </c>
      <c r="B37" s="778" t="s">
        <v>385</v>
      </c>
      <c r="C37" s="778"/>
      <c r="D37" s="778"/>
      <c r="E37" s="40"/>
      <c r="F37" s="40"/>
      <c r="G37" s="40"/>
      <c r="H37" s="40"/>
      <c r="I37" s="40"/>
    </row>
    <row r="38" spans="1:9" ht="102" customHeight="1">
      <c r="A38" s="41" t="s">
        <v>386</v>
      </c>
      <c r="B38" s="736" t="s">
        <v>387</v>
      </c>
      <c r="C38" s="736"/>
      <c r="D38" s="736"/>
      <c r="E38" s="40"/>
      <c r="F38" s="40"/>
      <c r="G38" s="40"/>
      <c r="H38" s="40"/>
      <c r="I38" s="40"/>
    </row>
    <row r="39" spans="1:9" ht="18.600000000000001" customHeight="1">
      <c r="A39" s="41" t="s">
        <v>388</v>
      </c>
      <c r="B39" s="778" t="s">
        <v>389</v>
      </c>
      <c r="C39" s="778"/>
      <c r="D39" s="778"/>
      <c r="E39" s="40"/>
      <c r="F39" s="40"/>
      <c r="G39" s="40"/>
      <c r="H39" s="40"/>
      <c r="I39" s="40"/>
    </row>
    <row r="40" spans="1:9" ht="60" customHeight="1">
      <c r="A40" s="41" t="s">
        <v>390</v>
      </c>
      <c r="B40" s="736" t="s">
        <v>391</v>
      </c>
      <c r="C40" s="736"/>
      <c r="D40" s="736"/>
      <c r="E40" s="40"/>
      <c r="F40" s="40"/>
      <c r="G40" s="40"/>
      <c r="H40" s="40"/>
      <c r="I40" s="40"/>
    </row>
    <row r="41" spans="1:9" ht="80.400000000000006" customHeight="1">
      <c r="A41" s="41" t="s">
        <v>392</v>
      </c>
      <c r="B41" s="736" t="s">
        <v>393</v>
      </c>
      <c r="C41" s="736"/>
      <c r="D41" s="736"/>
      <c r="E41" s="40"/>
      <c r="F41" s="40"/>
      <c r="G41" s="40"/>
      <c r="H41" s="40"/>
      <c r="I41" s="40"/>
    </row>
    <row r="42" spans="1:9" ht="40.799999999999997" customHeight="1">
      <c r="A42" s="41" t="s">
        <v>394</v>
      </c>
      <c r="B42" s="736" t="s">
        <v>395</v>
      </c>
      <c r="C42" s="736"/>
      <c r="D42" s="736"/>
      <c r="E42" s="40"/>
      <c r="F42" s="40"/>
      <c r="G42" s="40"/>
      <c r="H42" s="40"/>
      <c r="I42" s="40"/>
    </row>
    <row r="43" spans="1:9" ht="88.8" customHeight="1">
      <c r="A43" s="41" t="s">
        <v>396</v>
      </c>
      <c r="B43" s="745" t="s">
        <v>397</v>
      </c>
      <c r="C43" s="745"/>
      <c r="D43" s="745"/>
      <c r="E43" s="40"/>
      <c r="F43" s="40"/>
      <c r="G43" s="40"/>
      <c r="H43" s="40"/>
      <c r="I43" s="40"/>
    </row>
    <row r="44" spans="1:9" ht="63" customHeight="1">
      <c r="A44" s="41" t="s">
        <v>398</v>
      </c>
      <c r="B44" s="777" t="s">
        <v>399</v>
      </c>
      <c r="C44" s="777"/>
      <c r="D44" s="777"/>
      <c r="E44" s="40"/>
      <c r="F44" s="40"/>
      <c r="G44" s="40"/>
      <c r="H44" s="40"/>
      <c r="I44" s="40"/>
    </row>
    <row r="45" spans="1:9" ht="63" customHeight="1">
      <c r="A45" s="41" t="s">
        <v>176</v>
      </c>
      <c r="B45" s="745" t="s">
        <v>400</v>
      </c>
      <c r="C45" s="745"/>
      <c r="D45" s="745"/>
      <c r="E45" s="40"/>
      <c r="F45" s="40"/>
      <c r="G45" s="40"/>
      <c r="H45" s="40"/>
      <c r="I45" s="40"/>
    </row>
    <row r="46" spans="1:9" ht="43.2" customHeight="1">
      <c r="A46" s="41" t="s">
        <v>401</v>
      </c>
      <c r="B46" s="745" t="s">
        <v>402</v>
      </c>
      <c r="C46" s="745"/>
      <c r="D46" s="745"/>
      <c r="E46" s="40"/>
      <c r="F46" s="40"/>
      <c r="G46" s="40"/>
      <c r="H46" s="40"/>
      <c r="I46" s="40"/>
    </row>
    <row r="47" spans="1:9" ht="107.4" customHeight="1">
      <c r="A47" s="41" t="s">
        <v>403</v>
      </c>
      <c r="B47" s="745" t="s">
        <v>404</v>
      </c>
      <c r="C47" s="745"/>
      <c r="D47" s="745"/>
      <c r="E47" s="40"/>
      <c r="F47" s="40"/>
      <c r="G47" s="40"/>
      <c r="H47" s="40"/>
      <c r="I47" s="40"/>
    </row>
    <row r="48" spans="1:9" ht="89.4" customHeight="1">
      <c r="A48" s="41" t="s">
        <v>405</v>
      </c>
      <c r="B48" s="745" t="s">
        <v>406</v>
      </c>
      <c r="C48" s="745"/>
      <c r="D48" s="745"/>
      <c r="E48" s="745"/>
      <c r="F48" s="40"/>
      <c r="G48" s="40"/>
      <c r="H48" s="40"/>
      <c r="I48" s="40"/>
    </row>
    <row r="49" spans="1:11" ht="67.2" customHeight="1">
      <c r="A49" s="41" t="s">
        <v>407</v>
      </c>
      <c r="B49" s="745" t="s">
        <v>408</v>
      </c>
      <c r="C49" s="745"/>
      <c r="D49" s="745"/>
      <c r="E49" s="630"/>
      <c r="F49" s="40"/>
      <c r="G49" s="40"/>
      <c r="H49" s="40"/>
      <c r="I49" s="40"/>
    </row>
    <row r="50" spans="1:11" ht="25.2" customHeight="1">
      <c r="A50" s="41"/>
      <c r="B50" s="776" t="s">
        <v>409</v>
      </c>
      <c r="C50" s="776"/>
      <c r="D50" s="776"/>
      <c r="E50" s="776"/>
      <c r="F50" s="776"/>
      <c r="G50" s="776"/>
      <c r="H50" s="776"/>
      <c r="I50" s="776"/>
      <c r="J50" s="776"/>
      <c r="K50" s="776"/>
    </row>
    <row r="51" spans="1:11" ht="68.400000000000006" customHeight="1">
      <c r="A51" s="41" t="s">
        <v>410</v>
      </c>
      <c r="B51" s="745" t="s">
        <v>411</v>
      </c>
      <c r="C51" s="745"/>
      <c r="D51" s="745"/>
      <c r="E51" s="40"/>
      <c r="F51" s="40"/>
      <c r="G51" s="40"/>
      <c r="H51" s="40"/>
      <c r="I51" s="40"/>
    </row>
    <row r="52" spans="1:11" ht="66" customHeight="1">
      <c r="A52" s="41" t="s">
        <v>412</v>
      </c>
      <c r="B52" s="736" t="s">
        <v>413</v>
      </c>
      <c r="C52" s="736"/>
      <c r="D52" s="736"/>
      <c r="E52" s="40"/>
      <c r="F52" s="40"/>
      <c r="G52" s="40"/>
      <c r="H52" s="40"/>
      <c r="I52" s="40"/>
    </row>
    <row r="53" spans="1:11" ht="20.399999999999999" customHeight="1">
      <c r="A53" s="41"/>
      <c r="B53" s="630">
        <v>1</v>
      </c>
      <c r="C53" s="631" t="s">
        <v>414</v>
      </c>
      <c r="D53" s="630" t="s">
        <v>415</v>
      </c>
      <c r="E53" s="40"/>
      <c r="F53" s="40"/>
      <c r="G53" s="40"/>
      <c r="H53" s="40"/>
      <c r="I53" s="40"/>
    </row>
    <row r="54" spans="1:11" ht="20.399999999999999" customHeight="1">
      <c r="A54" s="41"/>
      <c r="B54" s="630">
        <v>2</v>
      </c>
      <c r="C54" s="17" t="s">
        <v>416</v>
      </c>
      <c r="D54" s="630" t="s">
        <v>417</v>
      </c>
      <c r="E54" s="40"/>
      <c r="F54" s="40"/>
      <c r="G54" s="40"/>
      <c r="H54" s="40"/>
      <c r="I54" s="40"/>
    </row>
    <row r="55" spans="1:11" ht="20.399999999999999" customHeight="1">
      <c r="A55" s="41"/>
      <c r="B55" s="632">
        <v>3</v>
      </c>
      <c r="C55" s="17" t="s">
        <v>418</v>
      </c>
      <c r="D55" s="630" t="s">
        <v>419</v>
      </c>
      <c r="E55" s="40"/>
      <c r="F55" s="40"/>
      <c r="G55" s="40"/>
      <c r="H55" s="40"/>
      <c r="I55" s="40"/>
    </row>
    <row r="56" spans="1:11" ht="20.399999999999999" customHeight="1">
      <c r="A56" s="633"/>
      <c r="B56" s="630">
        <v>4</v>
      </c>
      <c r="C56" s="17" t="s">
        <v>420</v>
      </c>
      <c r="D56" s="630" t="s">
        <v>421</v>
      </c>
      <c r="E56" s="40"/>
      <c r="F56" s="40"/>
      <c r="G56" s="40"/>
      <c r="H56" s="40"/>
      <c r="I56" s="40"/>
    </row>
    <row r="57" spans="1:11" ht="20.399999999999999" customHeight="1">
      <c r="A57" s="41"/>
      <c r="B57" s="632"/>
      <c r="C57" s="628" t="s">
        <v>422</v>
      </c>
      <c r="D57" s="630" t="s">
        <v>423</v>
      </c>
      <c r="E57" s="40"/>
      <c r="F57" s="40"/>
      <c r="G57" s="40"/>
      <c r="H57" s="40"/>
      <c r="I57" s="40"/>
    </row>
    <row r="58" spans="1:11" ht="85.8" customHeight="1">
      <c r="A58" s="41" t="s">
        <v>424</v>
      </c>
      <c r="B58" s="745" t="s">
        <v>425</v>
      </c>
      <c r="C58" s="745"/>
      <c r="D58" s="745"/>
      <c r="E58" s="40"/>
      <c r="F58" s="40"/>
      <c r="G58" s="40"/>
      <c r="H58" s="40"/>
      <c r="I58" s="40"/>
    </row>
    <row r="59" spans="1:11" ht="19.2" customHeight="1">
      <c r="A59" s="40"/>
      <c r="B59" s="775" t="s">
        <v>426</v>
      </c>
      <c r="C59" s="775"/>
      <c r="D59" s="775"/>
      <c r="E59" s="40"/>
      <c r="F59" s="40"/>
      <c r="G59" s="40"/>
      <c r="H59" s="40"/>
      <c r="I59" s="40"/>
    </row>
    <row r="60" spans="1:11" ht="37.200000000000003" customHeight="1">
      <c r="A60" s="40"/>
      <c r="B60" s="745" t="s">
        <v>427</v>
      </c>
      <c r="C60" s="745"/>
      <c r="D60" s="745"/>
      <c r="E60" s="40"/>
      <c r="F60" s="40"/>
      <c r="G60" s="40"/>
      <c r="H60" s="40"/>
      <c r="I60" s="40"/>
    </row>
    <row r="61" spans="1:11" ht="38.4" customHeight="1">
      <c r="A61" s="40"/>
      <c r="B61" s="735" t="s">
        <v>428</v>
      </c>
      <c r="C61" s="735"/>
      <c r="D61" s="735"/>
      <c r="E61" s="40"/>
      <c r="F61" s="40"/>
      <c r="G61" s="40"/>
      <c r="H61" s="40"/>
      <c r="I61" s="40"/>
    </row>
    <row r="62" spans="1:11" ht="110.4" customHeight="1">
      <c r="A62" s="40"/>
      <c r="B62" s="745" t="s">
        <v>429</v>
      </c>
      <c r="C62" s="745"/>
      <c r="D62" s="745"/>
      <c r="E62" s="40"/>
      <c r="F62" s="40"/>
      <c r="G62" s="40"/>
      <c r="H62" s="40"/>
      <c r="I62" s="40"/>
    </row>
    <row r="63" spans="1:11" ht="19.95" customHeight="1">
      <c r="A63" s="40"/>
      <c r="B63" s="748" t="s">
        <v>430</v>
      </c>
      <c r="C63" s="748"/>
      <c r="D63" s="748"/>
      <c r="E63" s="40"/>
      <c r="F63" s="40"/>
      <c r="G63" s="40"/>
      <c r="H63" s="40"/>
      <c r="I63" s="40"/>
    </row>
    <row r="64" spans="1:11" ht="184.2" customHeight="1">
      <c r="A64" s="40"/>
      <c r="B64" s="736" t="s">
        <v>431</v>
      </c>
      <c r="C64" s="736"/>
      <c r="D64" s="736"/>
      <c r="E64" s="40"/>
      <c r="F64" s="40"/>
      <c r="G64" s="40"/>
      <c r="H64" s="40"/>
      <c r="I64" s="40"/>
    </row>
    <row r="65" spans="1:9" ht="82.8" customHeight="1">
      <c r="A65" s="40"/>
      <c r="B65" s="736" t="s">
        <v>432</v>
      </c>
      <c r="C65" s="736"/>
      <c r="D65" s="736"/>
      <c r="E65" s="40"/>
      <c r="F65" s="40"/>
      <c r="G65" s="40"/>
      <c r="H65" s="40"/>
      <c r="I65" s="40"/>
    </row>
    <row r="66" spans="1:9" ht="22.95" customHeight="1">
      <c r="A66" s="40"/>
      <c r="B66" s="736" t="s">
        <v>433</v>
      </c>
      <c r="C66" s="736"/>
      <c r="D66" s="736"/>
      <c r="E66" s="40"/>
      <c r="F66" s="40"/>
      <c r="G66" s="40"/>
      <c r="H66" s="40"/>
      <c r="I66" s="40"/>
    </row>
    <row r="67" spans="1:9" ht="18" customHeight="1">
      <c r="A67" s="40"/>
      <c r="B67" s="748" t="s">
        <v>434</v>
      </c>
      <c r="C67" s="736"/>
      <c r="D67" s="736"/>
      <c r="E67" s="40"/>
      <c r="F67" s="40"/>
      <c r="G67" s="40"/>
      <c r="H67" s="40"/>
      <c r="I67" s="40"/>
    </row>
    <row r="68" spans="1:9" ht="130.80000000000001" customHeight="1">
      <c r="A68" s="40"/>
      <c r="B68" s="736" t="s">
        <v>435</v>
      </c>
      <c r="C68" s="736"/>
      <c r="D68" s="736"/>
      <c r="E68" s="40"/>
      <c r="F68" s="40"/>
      <c r="G68" s="40"/>
      <c r="H68" s="40"/>
      <c r="I68" s="40"/>
    </row>
    <row r="69" spans="1:9" ht="39.75" customHeight="1">
      <c r="A69" s="40"/>
      <c r="B69" s="736" t="s">
        <v>436</v>
      </c>
      <c r="C69" s="736"/>
      <c r="D69" s="736"/>
      <c r="E69" s="40"/>
      <c r="F69" s="40"/>
      <c r="G69" s="40"/>
      <c r="H69" s="40"/>
      <c r="I69" s="40"/>
    </row>
    <row r="70" spans="1:9" ht="22.2" customHeight="1">
      <c r="A70" s="40"/>
      <c r="B70" s="743" t="s">
        <v>437</v>
      </c>
      <c r="C70" s="743"/>
      <c r="D70" s="743"/>
      <c r="E70" s="40"/>
      <c r="F70" s="40"/>
      <c r="G70" s="40"/>
      <c r="H70" s="40"/>
      <c r="I70" s="40"/>
    </row>
    <row r="71" spans="1:9" ht="61.8" customHeight="1">
      <c r="A71" s="606" t="s">
        <v>438</v>
      </c>
      <c r="B71" s="736" t="s">
        <v>439</v>
      </c>
      <c r="C71" s="736"/>
      <c r="D71" s="736"/>
      <c r="E71" s="40"/>
      <c r="F71" s="40"/>
      <c r="G71" s="40"/>
      <c r="H71" s="40"/>
      <c r="I71" s="40"/>
    </row>
    <row r="72" spans="1:9" ht="65.400000000000006" customHeight="1">
      <c r="A72" s="606"/>
      <c r="B72" s="736" t="s">
        <v>440</v>
      </c>
      <c r="C72" s="736"/>
      <c r="D72" s="736"/>
      <c r="E72" s="40"/>
      <c r="F72" s="40"/>
      <c r="G72" s="40"/>
      <c r="H72" s="40"/>
      <c r="I72" s="40"/>
    </row>
    <row r="73" spans="1:9" ht="82.2" customHeight="1">
      <c r="A73" s="606" t="s">
        <v>438</v>
      </c>
      <c r="B73" s="736" t="s">
        <v>441</v>
      </c>
      <c r="C73" s="736"/>
      <c r="D73" s="736"/>
      <c r="E73" s="40"/>
      <c r="F73" s="40"/>
      <c r="G73" s="40"/>
      <c r="H73" s="40"/>
      <c r="I73" s="40"/>
    </row>
    <row r="74" spans="1:9" ht="41.4" customHeight="1">
      <c r="A74" s="606" t="s">
        <v>438</v>
      </c>
      <c r="B74" s="736" t="s">
        <v>442</v>
      </c>
      <c r="C74" s="736"/>
      <c r="D74" s="736"/>
      <c r="E74" s="40"/>
      <c r="F74" s="40"/>
      <c r="G74" s="40"/>
      <c r="H74" s="40"/>
      <c r="I74" s="40"/>
    </row>
    <row r="75" spans="1:9" ht="124.8" customHeight="1">
      <c r="A75" s="606" t="s">
        <v>438</v>
      </c>
      <c r="B75" s="736" t="s">
        <v>443</v>
      </c>
      <c r="C75" s="736"/>
      <c r="D75" s="736"/>
      <c r="E75" s="40"/>
      <c r="F75" s="40"/>
      <c r="G75" s="40"/>
      <c r="H75" s="40"/>
      <c r="I75" s="40"/>
    </row>
    <row r="76" spans="1:9" ht="64.2" customHeight="1">
      <c r="A76" s="606" t="s">
        <v>438</v>
      </c>
      <c r="B76" s="736" t="s">
        <v>444</v>
      </c>
      <c r="C76" s="736"/>
      <c r="D76" s="736"/>
      <c r="E76" s="40"/>
      <c r="F76" s="40"/>
      <c r="G76" s="40"/>
      <c r="H76" s="40"/>
      <c r="I76" s="40"/>
    </row>
    <row r="77" spans="1:9" ht="64.2" customHeight="1">
      <c r="A77" s="606"/>
      <c r="B77" s="736" t="s">
        <v>445</v>
      </c>
      <c r="C77" s="736"/>
      <c r="D77" s="736"/>
      <c r="E77" s="40"/>
      <c r="F77" s="40"/>
      <c r="G77" s="40"/>
      <c r="H77" s="40"/>
      <c r="I77" s="40"/>
    </row>
    <row r="78" spans="1:9" ht="24.6" customHeight="1">
      <c r="A78" s="41"/>
      <c r="B78" s="748" t="s">
        <v>446</v>
      </c>
      <c r="C78" s="748"/>
      <c r="D78" s="748"/>
      <c r="E78" s="40"/>
      <c r="F78" s="40"/>
      <c r="G78" s="40"/>
      <c r="H78" s="40"/>
      <c r="I78" s="40"/>
    </row>
    <row r="79" spans="1:9" ht="60.75" customHeight="1">
      <c r="A79" s="606">
        <v>1</v>
      </c>
      <c r="B79" s="774" t="s">
        <v>447</v>
      </c>
      <c r="C79" s="774"/>
      <c r="D79" s="774"/>
      <c r="E79" s="40"/>
      <c r="F79" s="40"/>
      <c r="G79" s="40"/>
      <c r="H79" s="40"/>
      <c r="I79" s="40"/>
    </row>
    <row r="80" spans="1:9" ht="21.75" customHeight="1">
      <c r="A80" s="40"/>
      <c r="B80" s="736" t="s">
        <v>448</v>
      </c>
      <c r="C80" s="736"/>
      <c r="D80" s="736"/>
      <c r="E80" s="40"/>
      <c r="F80" s="40"/>
      <c r="G80" s="40"/>
      <c r="H80" s="40"/>
      <c r="I80" s="40"/>
    </row>
    <row r="81" spans="1:9" ht="66" customHeight="1">
      <c r="A81" s="606" t="s">
        <v>211</v>
      </c>
      <c r="B81" s="736" t="s">
        <v>449</v>
      </c>
      <c r="C81" s="736"/>
      <c r="D81" s="736"/>
      <c r="E81" s="40"/>
      <c r="F81" s="40"/>
      <c r="G81" s="40"/>
      <c r="H81" s="40"/>
      <c r="I81" s="40"/>
    </row>
    <row r="82" spans="1:9" ht="43.5" customHeight="1">
      <c r="A82" s="606" t="s">
        <v>214</v>
      </c>
      <c r="B82" s="736" t="s">
        <v>450</v>
      </c>
      <c r="C82" s="736"/>
      <c r="D82" s="736"/>
      <c r="E82" s="40"/>
      <c r="F82" s="40"/>
      <c r="G82" s="40"/>
      <c r="H82" s="40"/>
      <c r="I82" s="40"/>
    </row>
    <row r="83" spans="1:9" ht="40.799999999999997" customHeight="1">
      <c r="A83" s="606" t="s">
        <v>97</v>
      </c>
      <c r="B83" s="736" t="s">
        <v>451</v>
      </c>
      <c r="C83" s="736"/>
      <c r="D83" s="736"/>
      <c r="E83" s="40"/>
      <c r="F83" s="40"/>
      <c r="G83" s="40"/>
      <c r="H83" s="40"/>
      <c r="I83" s="40"/>
    </row>
    <row r="84" spans="1:9" ht="40.799999999999997" customHeight="1">
      <c r="A84" s="606" t="s">
        <v>217</v>
      </c>
      <c r="B84" s="736" t="s">
        <v>452</v>
      </c>
      <c r="C84" s="736"/>
      <c r="D84" s="736"/>
      <c r="E84" s="40"/>
      <c r="F84" s="40"/>
      <c r="G84" s="40"/>
      <c r="H84" s="40"/>
      <c r="I84" s="40"/>
    </row>
    <row r="85" spans="1:9" ht="37.799999999999997" customHeight="1">
      <c r="A85" s="606" t="s">
        <v>219</v>
      </c>
      <c r="B85" s="736" t="s">
        <v>453</v>
      </c>
      <c r="C85" s="736"/>
      <c r="D85" s="736"/>
      <c r="E85" s="40"/>
      <c r="F85" s="40"/>
      <c r="G85" s="40"/>
      <c r="H85" s="40"/>
      <c r="I85" s="40"/>
    </row>
    <row r="86" spans="1:9" ht="66" customHeight="1">
      <c r="A86" s="606" t="s">
        <v>221</v>
      </c>
      <c r="B86" s="736" t="s">
        <v>454</v>
      </c>
      <c r="C86" s="736"/>
      <c r="D86" s="736"/>
      <c r="E86" s="40"/>
      <c r="F86" s="40"/>
      <c r="G86" s="40"/>
      <c r="H86" s="40"/>
      <c r="I86" s="40"/>
    </row>
    <row r="87" spans="1:9" ht="82.8" customHeight="1">
      <c r="A87" s="606" t="s">
        <v>236</v>
      </c>
      <c r="B87" s="736" t="s">
        <v>455</v>
      </c>
      <c r="C87" s="736"/>
      <c r="D87" s="736"/>
      <c r="E87" s="40"/>
      <c r="F87" s="40"/>
      <c r="G87" s="40"/>
      <c r="H87" s="40"/>
      <c r="I87" s="40"/>
    </row>
    <row r="88" spans="1:9" ht="60.6" customHeight="1">
      <c r="A88" s="606" t="s">
        <v>238</v>
      </c>
      <c r="B88" s="736" t="s">
        <v>456</v>
      </c>
      <c r="C88" s="736"/>
      <c r="D88" s="736"/>
      <c r="E88" s="40"/>
      <c r="F88" s="40"/>
      <c r="G88" s="40"/>
      <c r="H88" s="40"/>
      <c r="I88" s="40"/>
    </row>
    <row r="89" spans="1:9" ht="18.600000000000001" customHeight="1">
      <c r="A89" s="606" t="s">
        <v>169</v>
      </c>
      <c r="B89" s="736" t="s">
        <v>457</v>
      </c>
      <c r="C89" s="736"/>
      <c r="D89" s="736"/>
      <c r="E89" s="40"/>
      <c r="F89" s="40"/>
      <c r="G89" s="40"/>
      <c r="H89" s="40"/>
      <c r="I89" s="40"/>
    </row>
    <row r="90" spans="1:9" ht="38.4" customHeight="1">
      <c r="A90" s="606" t="s">
        <v>458</v>
      </c>
      <c r="B90" s="735" t="s">
        <v>459</v>
      </c>
      <c r="C90" s="735"/>
      <c r="D90" s="735"/>
      <c r="E90" s="40"/>
      <c r="F90" s="40"/>
      <c r="G90" s="40"/>
      <c r="H90" s="40"/>
      <c r="I90" s="40"/>
    </row>
    <row r="91" spans="1:9" ht="41.4" customHeight="1">
      <c r="A91" s="606" t="s">
        <v>460</v>
      </c>
      <c r="B91" s="735" t="s">
        <v>461</v>
      </c>
      <c r="C91" s="735"/>
      <c r="D91" s="735"/>
      <c r="E91" s="40"/>
      <c r="F91" s="40"/>
      <c r="G91" s="40"/>
      <c r="H91" s="40"/>
      <c r="I91" s="40"/>
    </row>
    <row r="92" spans="1:9" ht="19.8" customHeight="1">
      <c r="A92" s="743" t="s">
        <v>462</v>
      </c>
      <c r="B92" s="743"/>
      <c r="C92" s="743"/>
      <c r="D92" s="743"/>
      <c r="E92" s="743"/>
      <c r="F92" s="743"/>
      <c r="G92" s="40"/>
      <c r="H92" s="40"/>
      <c r="I92" s="40"/>
    </row>
    <row r="93" spans="1:9" ht="147" customHeight="1">
      <c r="A93" s="606" t="s">
        <v>463</v>
      </c>
      <c r="B93" s="735" t="s">
        <v>464</v>
      </c>
      <c r="C93" s="735"/>
      <c r="D93" s="735"/>
      <c r="E93" s="40"/>
      <c r="F93" s="40"/>
      <c r="G93" s="40"/>
      <c r="H93" s="40"/>
      <c r="I93" s="40"/>
    </row>
    <row r="94" spans="1:9" ht="133.19999999999999" customHeight="1">
      <c r="A94" s="606" t="s">
        <v>214</v>
      </c>
      <c r="B94" s="735" t="s">
        <v>465</v>
      </c>
      <c r="C94" s="735"/>
      <c r="D94" s="735"/>
      <c r="E94" s="40"/>
      <c r="F94" s="40"/>
      <c r="G94" s="40"/>
      <c r="H94" s="40"/>
      <c r="I94" s="40"/>
    </row>
    <row r="95" spans="1:9" ht="68.400000000000006" customHeight="1">
      <c r="A95" s="606" t="s">
        <v>97</v>
      </c>
      <c r="B95" s="735" t="s">
        <v>466</v>
      </c>
      <c r="C95" s="735"/>
      <c r="D95" s="735"/>
      <c r="E95" s="40"/>
      <c r="F95" s="40"/>
      <c r="G95" s="40"/>
      <c r="H95" s="40"/>
      <c r="I95" s="40"/>
    </row>
    <row r="96" spans="1:9" ht="21.6" customHeight="1">
      <c r="A96" s="606" t="s">
        <v>176</v>
      </c>
      <c r="B96" s="735" t="s">
        <v>467</v>
      </c>
      <c r="C96" s="735"/>
      <c r="D96" s="735"/>
      <c r="E96" s="40"/>
      <c r="F96" s="40"/>
      <c r="G96" s="40"/>
      <c r="H96" s="40"/>
      <c r="I96" s="40"/>
    </row>
    <row r="97" spans="1:9" ht="182.4" customHeight="1">
      <c r="A97" s="606" t="s">
        <v>179</v>
      </c>
      <c r="B97" s="735" t="s">
        <v>1398</v>
      </c>
      <c r="C97" s="735"/>
      <c r="D97" s="735"/>
      <c r="E97" s="40"/>
      <c r="F97" s="40"/>
      <c r="G97" s="40"/>
      <c r="H97" s="40"/>
      <c r="I97" s="40"/>
    </row>
    <row r="98" spans="1:9" ht="21">
      <c r="A98" s="40"/>
      <c r="B98" s="40"/>
      <c r="C98" s="40"/>
      <c r="D98" s="615" t="s">
        <v>468</v>
      </c>
      <c r="E98" s="40"/>
      <c r="F98" s="40"/>
      <c r="G98" s="40"/>
      <c r="H98" s="40"/>
      <c r="I98" s="40"/>
    </row>
    <row r="99" spans="1:9" ht="21">
      <c r="A99" s="40"/>
      <c r="B99" s="40"/>
      <c r="C99" s="40"/>
      <c r="D99" s="615" t="s">
        <v>16</v>
      </c>
      <c r="E99" s="40"/>
      <c r="F99" s="40"/>
      <c r="G99" s="40"/>
      <c r="H99" s="40"/>
      <c r="I99" s="40"/>
    </row>
    <row r="100" spans="1:9" ht="21">
      <c r="A100" s="40"/>
      <c r="B100" s="40"/>
      <c r="C100" s="40" t="s">
        <v>333</v>
      </c>
      <c r="D100" s="615"/>
      <c r="E100" s="40"/>
      <c r="F100" s="40"/>
      <c r="G100" s="40"/>
      <c r="H100" s="40"/>
      <c r="I100" s="40"/>
    </row>
    <row r="101" spans="1:9" ht="21">
      <c r="A101" s="40"/>
      <c r="B101" s="40"/>
      <c r="C101" s="40" t="s">
        <v>469</v>
      </c>
      <c r="D101" s="615" t="s">
        <v>470</v>
      </c>
      <c r="E101" s="40"/>
      <c r="F101" s="40"/>
      <c r="G101" s="40"/>
      <c r="H101" s="40"/>
      <c r="I101" s="40"/>
    </row>
    <row r="102" spans="1:9" ht="21">
      <c r="A102" s="40"/>
      <c r="B102" s="40"/>
      <c r="C102" s="40"/>
      <c r="D102" s="615" t="s">
        <v>471</v>
      </c>
      <c r="E102" s="40"/>
      <c r="F102" s="40"/>
      <c r="G102" s="40"/>
      <c r="H102" s="40"/>
      <c r="I102" s="40"/>
    </row>
    <row r="103" spans="1:9" ht="21">
      <c r="A103" s="40"/>
      <c r="B103" s="40"/>
      <c r="C103" s="40"/>
      <c r="D103" s="615" t="s">
        <v>472</v>
      </c>
      <c r="E103" s="40"/>
      <c r="F103" s="40"/>
      <c r="G103" s="40"/>
      <c r="H103" s="40"/>
      <c r="I103" s="40"/>
    </row>
    <row r="104" spans="1:9" ht="21">
      <c r="A104" s="40"/>
      <c r="B104" s="40"/>
      <c r="C104" s="40"/>
      <c r="D104" s="615" t="s">
        <v>473</v>
      </c>
      <c r="E104" s="40"/>
      <c r="F104" s="40"/>
      <c r="G104" s="40"/>
      <c r="H104" s="40"/>
      <c r="I104" s="40"/>
    </row>
    <row r="105" spans="1:9" ht="21">
      <c r="A105" s="40"/>
      <c r="B105" s="40"/>
      <c r="C105" s="40"/>
      <c r="D105" s="615" t="s">
        <v>474</v>
      </c>
      <c r="E105" s="40"/>
      <c r="F105" s="40"/>
      <c r="G105" s="40"/>
      <c r="H105" s="40"/>
      <c r="I105" s="40"/>
    </row>
    <row r="106" spans="1:9" ht="21">
      <c r="A106" s="40"/>
      <c r="B106" s="40"/>
      <c r="C106" s="40"/>
      <c r="D106" s="40"/>
      <c r="E106" s="40"/>
      <c r="F106" s="40"/>
      <c r="G106" s="40"/>
      <c r="H106" s="40"/>
      <c r="I106" s="40"/>
    </row>
    <row r="107" spans="1:9" ht="21">
      <c r="A107" s="40"/>
      <c r="B107" s="40"/>
      <c r="C107" s="40"/>
      <c r="D107" s="615" t="s">
        <v>475</v>
      </c>
      <c r="E107" s="40"/>
      <c r="F107" s="40"/>
      <c r="G107" s="40"/>
      <c r="H107" s="40"/>
      <c r="I107" s="40"/>
    </row>
    <row r="108" spans="1:9" ht="18">
      <c r="A108" s="7"/>
      <c r="B108" s="7"/>
      <c r="C108" s="7"/>
      <c r="D108" s="7"/>
      <c r="E108" s="7"/>
      <c r="F108" s="7"/>
      <c r="G108" s="7"/>
      <c r="H108" s="7"/>
      <c r="I108" s="7"/>
    </row>
    <row r="109" spans="1:9" ht="18">
      <c r="A109" s="7"/>
      <c r="B109" s="7"/>
      <c r="C109" s="7"/>
      <c r="D109" s="7"/>
      <c r="E109" s="7"/>
      <c r="F109" s="7"/>
      <c r="G109" s="7"/>
      <c r="H109" s="7"/>
      <c r="I109" s="7"/>
    </row>
    <row r="110" spans="1:9" ht="18">
      <c r="A110" s="7"/>
      <c r="B110" s="7"/>
      <c r="C110" s="7"/>
      <c r="D110" s="7"/>
      <c r="E110" s="7"/>
      <c r="F110" s="7"/>
      <c r="G110" s="7"/>
      <c r="H110" s="7"/>
      <c r="I110" s="7"/>
    </row>
    <row r="111" spans="1:9" ht="18">
      <c r="A111" s="7"/>
      <c r="B111" s="7"/>
      <c r="C111" s="7"/>
      <c r="D111" s="7"/>
      <c r="E111" s="7"/>
      <c r="F111" s="7"/>
      <c r="G111" s="7"/>
      <c r="H111" s="7"/>
      <c r="I111" s="7"/>
    </row>
    <row r="112" spans="1:9" ht="18">
      <c r="A112" s="7"/>
      <c r="B112" s="7"/>
      <c r="C112" s="7"/>
      <c r="D112" s="7"/>
      <c r="E112" s="7"/>
      <c r="F112" s="7"/>
      <c r="G112" s="7"/>
      <c r="H112" s="7"/>
      <c r="I112" s="7"/>
    </row>
  </sheetData>
  <mergeCells count="84">
    <mergeCell ref="A1:D1"/>
    <mergeCell ref="A2:C2"/>
    <mergeCell ref="A3:C3"/>
    <mergeCell ref="A7:D7"/>
    <mergeCell ref="B11:D11"/>
    <mergeCell ref="B13:D13"/>
    <mergeCell ref="B14:D14"/>
    <mergeCell ref="B15:D15"/>
    <mergeCell ref="B16:D16"/>
    <mergeCell ref="B17:D17"/>
    <mergeCell ref="B18:D18"/>
    <mergeCell ref="B19:D19"/>
    <mergeCell ref="B20:D20"/>
    <mergeCell ref="B22:D22"/>
    <mergeCell ref="B23:D23"/>
    <mergeCell ref="B24:D24"/>
    <mergeCell ref="B25:D25"/>
    <mergeCell ref="C26:E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E48"/>
    <mergeCell ref="B49:D49"/>
    <mergeCell ref="B50:K50"/>
    <mergeCell ref="B51:D51"/>
    <mergeCell ref="B52:D52"/>
    <mergeCell ref="B58:D58"/>
    <mergeCell ref="B59:D59"/>
    <mergeCell ref="B60:D60"/>
    <mergeCell ref="B61:D61"/>
    <mergeCell ref="B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B78:D78"/>
    <mergeCell ref="B79:D79"/>
    <mergeCell ref="B80:D80"/>
    <mergeCell ref="B81:D81"/>
    <mergeCell ref="B82:D82"/>
    <mergeCell ref="B83:D83"/>
    <mergeCell ref="B84:D84"/>
    <mergeCell ref="B85:D85"/>
    <mergeCell ref="B86:D86"/>
    <mergeCell ref="B87:D87"/>
    <mergeCell ref="B88:D88"/>
    <mergeCell ref="B94:D94"/>
    <mergeCell ref="B95:D95"/>
    <mergeCell ref="B96:D96"/>
    <mergeCell ref="B97:D97"/>
    <mergeCell ref="B89:D89"/>
    <mergeCell ref="B90:D90"/>
    <mergeCell ref="B91:D91"/>
    <mergeCell ref="A92:F92"/>
    <mergeCell ref="B93:D93"/>
  </mergeCells>
  <hyperlinks>
    <hyperlink ref="D4" r:id="rId1"/>
  </hyperlinks>
  <pageMargins left="0.7" right="0.7" top="0.75" bottom="0.75" header="0.3" footer="0.3"/>
  <pageSetup paperSize="9" scale="55" orientation="portrait" r:id="rId2"/>
  <rowBreaks count="4" manualBreakCount="4">
    <brk id="25" max="3" man="1"/>
    <brk id="49" max="3" man="1"/>
    <brk id="69" max="3" man="1"/>
    <brk id="91" max="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0"/>
  <sheetViews>
    <sheetView view="pageBreakPreview" topLeftCell="A118" zoomScaleNormal="100" workbookViewId="0">
      <selection activeCell="B99" sqref="B99"/>
    </sheetView>
  </sheetViews>
  <sheetFormatPr defaultColWidth="9" defaultRowHeight="14.4"/>
  <cols>
    <col min="2" max="2" width="135.77734375" customWidth="1"/>
  </cols>
  <sheetData>
    <row r="1" spans="1:2" ht="21">
      <c r="A1" s="40"/>
      <c r="B1" s="1">
        <v>15</v>
      </c>
    </row>
    <row r="2" spans="1:2" ht="25.8">
      <c r="A2" s="40"/>
      <c r="B2" s="603" t="s">
        <v>476</v>
      </c>
    </row>
    <row r="3" spans="1:2" ht="21">
      <c r="A3" s="40"/>
      <c r="B3" s="40"/>
    </row>
    <row r="4" spans="1:2" ht="84">
      <c r="A4" s="40"/>
      <c r="B4" s="604" t="s">
        <v>477</v>
      </c>
    </row>
    <row r="5" spans="1:2" ht="42">
      <c r="A5" s="41" t="s">
        <v>478</v>
      </c>
      <c r="B5" s="605" t="s">
        <v>479</v>
      </c>
    </row>
    <row r="6" spans="1:2" ht="84">
      <c r="A6" s="41" t="s">
        <v>480</v>
      </c>
      <c r="B6" s="605" t="s">
        <v>481</v>
      </c>
    </row>
    <row r="7" spans="1:2" ht="97.8" customHeight="1">
      <c r="A7" s="41" t="s">
        <v>482</v>
      </c>
      <c r="B7" s="605" t="s">
        <v>483</v>
      </c>
    </row>
    <row r="8" spans="1:2" ht="84">
      <c r="A8" s="41" t="s">
        <v>484</v>
      </c>
      <c r="B8" s="605" t="s">
        <v>485</v>
      </c>
    </row>
    <row r="9" spans="1:2" ht="84">
      <c r="A9" s="41" t="s">
        <v>486</v>
      </c>
      <c r="B9" s="605" t="s">
        <v>487</v>
      </c>
    </row>
    <row r="10" spans="1:2" ht="96.6" customHeight="1">
      <c r="A10" s="41" t="s">
        <v>488</v>
      </c>
      <c r="B10" s="605" t="s">
        <v>489</v>
      </c>
    </row>
    <row r="11" spans="1:2" ht="147.6" customHeight="1">
      <c r="A11" s="606" t="s">
        <v>32</v>
      </c>
      <c r="B11" s="607" t="s">
        <v>490</v>
      </c>
    </row>
    <row r="12" spans="1:2" ht="63">
      <c r="A12" s="40"/>
      <c r="B12" s="605" t="s">
        <v>491</v>
      </c>
    </row>
    <row r="13" spans="1:2" ht="84">
      <c r="A13" s="606" t="s">
        <v>34</v>
      </c>
      <c r="B13" s="605" t="s">
        <v>492</v>
      </c>
    </row>
    <row r="14" spans="1:2" ht="63">
      <c r="A14" s="606" t="s">
        <v>36</v>
      </c>
      <c r="B14" s="605" t="s">
        <v>493</v>
      </c>
    </row>
    <row r="15" spans="1:2" ht="63">
      <c r="A15" s="606" t="s">
        <v>39</v>
      </c>
      <c r="B15" s="605" t="s">
        <v>494</v>
      </c>
    </row>
    <row r="16" spans="1:2" ht="63">
      <c r="A16" s="606" t="s">
        <v>41</v>
      </c>
      <c r="B16" s="605" t="s">
        <v>495</v>
      </c>
    </row>
    <row r="17" spans="1:2" ht="147">
      <c r="A17" s="606" t="s">
        <v>43</v>
      </c>
      <c r="B17" s="605" t="s">
        <v>496</v>
      </c>
    </row>
    <row r="18" spans="1:2" ht="21">
      <c r="A18" s="606"/>
      <c r="B18" s="608">
        <v>16</v>
      </c>
    </row>
    <row r="19" spans="1:2" ht="42">
      <c r="A19" s="40"/>
      <c r="B19" s="605" t="s">
        <v>497</v>
      </c>
    </row>
    <row r="20" spans="1:2" ht="42">
      <c r="A20" s="606" t="s">
        <v>498</v>
      </c>
      <c r="B20" s="604" t="s">
        <v>499</v>
      </c>
    </row>
    <row r="21" spans="1:2" ht="166.2" customHeight="1">
      <c r="A21" s="606" t="s">
        <v>500</v>
      </c>
      <c r="B21" s="605" t="s">
        <v>501</v>
      </c>
    </row>
    <row r="22" spans="1:2" ht="104.4" customHeight="1">
      <c r="A22" s="606" t="s">
        <v>502</v>
      </c>
      <c r="B22" s="609" t="s">
        <v>503</v>
      </c>
    </row>
    <row r="23" spans="1:2" ht="42">
      <c r="A23" s="606" t="s">
        <v>504</v>
      </c>
      <c r="B23" s="605" t="s">
        <v>505</v>
      </c>
    </row>
    <row r="24" spans="1:2" ht="84">
      <c r="A24" s="606" t="s">
        <v>506</v>
      </c>
      <c r="B24" s="605" t="s">
        <v>507</v>
      </c>
    </row>
    <row r="25" spans="1:2" ht="63">
      <c r="A25" s="606" t="s">
        <v>508</v>
      </c>
      <c r="B25" s="605" t="s">
        <v>509</v>
      </c>
    </row>
    <row r="26" spans="1:2" ht="63">
      <c r="A26" s="606" t="s">
        <v>510</v>
      </c>
      <c r="B26" s="605" t="s">
        <v>511</v>
      </c>
    </row>
    <row r="27" spans="1:2" ht="42">
      <c r="A27" s="606" t="s">
        <v>512</v>
      </c>
      <c r="B27" s="605" t="s">
        <v>513</v>
      </c>
    </row>
    <row r="28" spans="1:2" ht="42">
      <c r="A28" s="606" t="s">
        <v>514</v>
      </c>
      <c r="B28" s="605" t="s">
        <v>515</v>
      </c>
    </row>
    <row r="29" spans="1:2" ht="42" customHeight="1">
      <c r="A29" s="606" t="s">
        <v>516</v>
      </c>
      <c r="B29" s="607" t="s">
        <v>517</v>
      </c>
    </row>
    <row r="30" spans="1:2" ht="42">
      <c r="A30" s="606" t="s">
        <v>518</v>
      </c>
      <c r="B30" s="605" t="s">
        <v>519</v>
      </c>
    </row>
    <row r="31" spans="1:2" ht="63">
      <c r="A31" s="40"/>
      <c r="B31" s="605" t="s">
        <v>520</v>
      </c>
    </row>
    <row r="32" spans="1:2" ht="21">
      <c r="A32" s="40"/>
      <c r="B32" s="604" t="s">
        <v>521</v>
      </c>
    </row>
    <row r="33" spans="1:12" ht="63">
      <c r="A33" s="606" t="s">
        <v>522</v>
      </c>
      <c r="B33" s="604" t="s">
        <v>523</v>
      </c>
    </row>
    <row r="34" spans="1:12" ht="63">
      <c r="A34" s="606" t="s">
        <v>524</v>
      </c>
      <c r="B34" s="604" t="s">
        <v>525</v>
      </c>
    </row>
    <row r="35" spans="1:12" ht="42">
      <c r="A35" s="606" t="s">
        <v>526</v>
      </c>
      <c r="B35" s="605" t="s">
        <v>527</v>
      </c>
    </row>
    <row r="36" spans="1:12" ht="63">
      <c r="A36" s="606" t="s">
        <v>528</v>
      </c>
      <c r="B36" s="605" t="s">
        <v>529</v>
      </c>
    </row>
    <row r="37" spans="1:12" ht="63">
      <c r="A37" s="606" t="s">
        <v>530</v>
      </c>
      <c r="B37" s="605" t="s">
        <v>531</v>
      </c>
    </row>
    <row r="38" spans="1:12" ht="42">
      <c r="A38" s="606" t="s">
        <v>532</v>
      </c>
      <c r="B38" s="604" t="s">
        <v>533</v>
      </c>
    </row>
    <row r="39" spans="1:12" ht="21">
      <c r="A39" s="606"/>
      <c r="B39" s="610">
        <v>17</v>
      </c>
    </row>
    <row r="40" spans="1:12" ht="21">
      <c r="A40" s="606" t="s">
        <v>534</v>
      </c>
      <c r="B40" s="604" t="s">
        <v>535</v>
      </c>
    </row>
    <row r="41" spans="1:12" ht="168" customHeight="1">
      <c r="A41" s="606" t="s">
        <v>536</v>
      </c>
      <c r="B41" s="611" t="s">
        <v>537</v>
      </c>
    </row>
    <row r="42" spans="1:12" ht="84">
      <c r="A42" s="606" t="s">
        <v>538</v>
      </c>
      <c r="B42" s="605" t="s">
        <v>539</v>
      </c>
    </row>
    <row r="43" spans="1:12" ht="21">
      <c r="A43" s="606"/>
      <c r="B43" s="605"/>
    </row>
    <row r="44" spans="1:12" ht="21">
      <c r="A44" s="40"/>
      <c r="B44" s="612" t="s">
        <v>540</v>
      </c>
    </row>
    <row r="45" spans="1:12" ht="21">
      <c r="A45" s="40"/>
      <c r="B45" s="613" t="s">
        <v>16</v>
      </c>
      <c r="L45" s="618" t="s">
        <v>16</v>
      </c>
    </row>
    <row r="46" spans="1:12" ht="21">
      <c r="A46" s="40"/>
      <c r="B46" s="614" t="s">
        <v>541</v>
      </c>
    </row>
    <row r="47" spans="1:12" ht="24">
      <c r="A47" s="40"/>
      <c r="B47" s="614" t="s">
        <v>542</v>
      </c>
    </row>
    <row r="48" spans="1:12" ht="21">
      <c r="A48" s="40"/>
      <c r="B48" s="613" t="s">
        <v>543</v>
      </c>
    </row>
    <row r="49" spans="1:12" ht="21">
      <c r="A49" s="40"/>
      <c r="B49" s="615" t="s">
        <v>19</v>
      </c>
      <c r="L49" s="618" t="s">
        <v>19</v>
      </c>
    </row>
    <row r="50" spans="1:12" ht="21">
      <c r="A50" s="40"/>
      <c r="B50" s="615" t="s">
        <v>544</v>
      </c>
      <c r="L50" s="618" t="s">
        <v>545</v>
      </c>
    </row>
    <row r="51" spans="1:12" ht="21">
      <c r="A51" s="40"/>
      <c r="B51" s="615" t="s">
        <v>546</v>
      </c>
      <c r="K51" s="618" t="s">
        <v>547</v>
      </c>
    </row>
    <row r="52" spans="1:12" ht="14.4" customHeight="1">
      <c r="A52" s="40"/>
      <c r="B52" s="615" t="s">
        <v>548</v>
      </c>
      <c r="J52" s="619" t="s">
        <v>549</v>
      </c>
    </row>
    <row r="53" spans="1:12" ht="21">
      <c r="A53" s="40"/>
      <c r="B53" s="40"/>
    </row>
    <row r="54" spans="1:12" ht="21">
      <c r="A54" s="40"/>
      <c r="B54" s="1">
        <v>18</v>
      </c>
    </row>
    <row r="55" spans="1:12" ht="40.799999999999997">
      <c r="A55" s="40"/>
      <c r="B55" s="616" t="s">
        <v>550</v>
      </c>
    </row>
    <row r="56" spans="1:12" ht="21">
      <c r="A56" s="40"/>
      <c r="B56" s="1"/>
    </row>
    <row r="57" spans="1:12" ht="40.799999999999997">
      <c r="A57" s="40"/>
      <c r="B57" s="617" t="s">
        <v>551</v>
      </c>
    </row>
    <row r="58" spans="1:12" ht="21">
      <c r="A58" s="40"/>
      <c r="B58" s="40"/>
    </row>
    <row r="59" spans="1:12" ht="63">
      <c r="A59" s="40"/>
      <c r="B59" s="605" t="s">
        <v>552</v>
      </c>
    </row>
    <row r="60" spans="1:12" ht="21">
      <c r="A60" s="40"/>
      <c r="B60" s="40"/>
    </row>
    <row r="61" spans="1:12" ht="21">
      <c r="A61" s="40"/>
      <c r="B61" s="616" t="s">
        <v>553</v>
      </c>
    </row>
    <row r="62" spans="1:12" ht="189">
      <c r="A62" s="40"/>
      <c r="B62" s="605" t="s">
        <v>554</v>
      </c>
    </row>
    <row r="63" spans="1:12" ht="21">
      <c r="A63" s="40"/>
      <c r="B63" s="616" t="s">
        <v>555</v>
      </c>
    </row>
    <row r="64" spans="1:12" ht="189">
      <c r="A64" s="40"/>
      <c r="B64" s="605" t="s">
        <v>556</v>
      </c>
    </row>
    <row r="65" spans="1:2" ht="149.4" customHeight="1">
      <c r="A65" s="40"/>
      <c r="B65" s="607" t="s">
        <v>557</v>
      </c>
    </row>
    <row r="66" spans="1:2" ht="42">
      <c r="A66" s="40"/>
      <c r="B66" s="605" t="s">
        <v>558</v>
      </c>
    </row>
    <row r="67" spans="1:2" ht="21">
      <c r="A67" s="40"/>
      <c r="B67" s="616" t="s">
        <v>559</v>
      </c>
    </row>
    <row r="68" spans="1:2" ht="228.6" customHeight="1">
      <c r="A68" s="40"/>
      <c r="B68" s="620" t="s">
        <v>560</v>
      </c>
    </row>
    <row r="69" spans="1:2" ht="21">
      <c r="A69" s="40"/>
      <c r="B69" s="616" t="s">
        <v>561</v>
      </c>
    </row>
    <row r="70" spans="1:2" ht="126">
      <c r="A70" s="40"/>
      <c r="B70" s="605" t="s">
        <v>562</v>
      </c>
    </row>
    <row r="71" spans="1:2" ht="21">
      <c r="A71" s="40"/>
      <c r="B71" s="608">
        <v>19</v>
      </c>
    </row>
    <row r="72" spans="1:2" ht="21">
      <c r="A72" s="40"/>
      <c r="B72" s="616" t="s">
        <v>563</v>
      </c>
    </row>
    <row r="73" spans="1:2" ht="106.8" customHeight="1">
      <c r="A73" s="40"/>
      <c r="B73" s="607" t="s">
        <v>564</v>
      </c>
    </row>
    <row r="74" spans="1:2" ht="21">
      <c r="A74" s="40"/>
      <c r="B74" s="40"/>
    </row>
    <row r="75" spans="1:2" ht="21">
      <c r="A75" s="40"/>
      <c r="B75" s="612" t="s">
        <v>540</v>
      </c>
    </row>
    <row r="76" spans="1:2" ht="21">
      <c r="A76" s="40"/>
      <c r="B76" s="613" t="s">
        <v>16</v>
      </c>
    </row>
    <row r="77" spans="1:2" ht="21">
      <c r="A77" s="40"/>
      <c r="B77" s="614" t="s">
        <v>541</v>
      </c>
    </row>
    <row r="78" spans="1:2" ht="24">
      <c r="A78" s="40"/>
      <c r="B78" s="614" t="s">
        <v>542</v>
      </c>
    </row>
    <row r="79" spans="1:2" ht="21">
      <c r="A79" s="40"/>
      <c r="B79" s="613" t="s">
        <v>543</v>
      </c>
    </row>
    <row r="80" spans="1:2" ht="21">
      <c r="A80" s="40"/>
      <c r="B80" s="615" t="s">
        <v>19</v>
      </c>
    </row>
    <row r="81" spans="1:2" ht="21">
      <c r="A81" s="40"/>
      <c r="B81" s="615" t="s">
        <v>544</v>
      </c>
    </row>
    <row r="82" spans="1:2" ht="21">
      <c r="A82" s="40"/>
      <c r="B82" s="615" t="s">
        <v>546</v>
      </c>
    </row>
    <row r="83" spans="1:2" ht="21">
      <c r="A83" s="40"/>
      <c r="B83" s="615" t="s">
        <v>548</v>
      </c>
    </row>
    <row r="84" spans="1:2" ht="21">
      <c r="A84" s="40"/>
      <c r="B84" s="40"/>
    </row>
    <row r="85" spans="1:2" ht="21">
      <c r="A85" s="40"/>
      <c r="B85" s="1">
        <v>20</v>
      </c>
    </row>
    <row r="86" spans="1:2" ht="21">
      <c r="A86" s="40"/>
      <c r="B86" s="621" t="s">
        <v>565</v>
      </c>
    </row>
    <row r="87" spans="1:2" ht="21">
      <c r="A87" s="40"/>
      <c r="B87" s="621" t="s">
        <v>566</v>
      </c>
    </row>
    <row r="88" spans="1:2" ht="21">
      <c r="A88" s="40"/>
      <c r="B88" s="40"/>
    </row>
    <row r="89" spans="1:2" ht="66">
      <c r="A89" s="40"/>
      <c r="B89" s="605" t="s">
        <v>567</v>
      </c>
    </row>
    <row r="90" spans="1:2" ht="21">
      <c r="A90" s="40"/>
      <c r="B90" s="40"/>
    </row>
    <row r="91" spans="1:2" ht="61.2">
      <c r="A91" s="40"/>
      <c r="B91" s="617" t="s">
        <v>568</v>
      </c>
    </row>
    <row r="92" spans="1:2" ht="37.799999999999997" customHeight="1">
      <c r="A92" s="40"/>
      <c r="B92" s="609" t="s">
        <v>569</v>
      </c>
    </row>
    <row r="93" spans="1:2" ht="21">
      <c r="A93" s="40"/>
      <c r="B93" s="40"/>
    </row>
    <row r="94" spans="1:2" ht="102">
      <c r="A94" s="40"/>
      <c r="B94" s="617" t="s">
        <v>570</v>
      </c>
    </row>
    <row r="95" spans="1:2" ht="50.4" customHeight="1">
      <c r="A95" s="40"/>
      <c r="B95" s="605" t="s">
        <v>571</v>
      </c>
    </row>
    <row r="96" spans="1:2" ht="67.2" customHeight="1">
      <c r="A96" s="40"/>
      <c r="B96" s="617" t="s">
        <v>572</v>
      </c>
    </row>
    <row r="97" spans="1:2" ht="42">
      <c r="A97" s="40"/>
      <c r="B97" s="605" t="s">
        <v>573</v>
      </c>
    </row>
    <row r="98" spans="1:2" ht="21">
      <c r="A98" s="40"/>
      <c r="B98" s="40"/>
    </row>
    <row r="99" spans="1:2" ht="66">
      <c r="A99" s="40"/>
      <c r="B99" s="605" t="s">
        <v>1399</v>
      </c>
    </row>
    <row r="100" spans="1:2" ht="0.6" customHeight="1">
      <c r="A100" s="40"/>
      <c r="B100" s="605"/>
    </row>
    <row r="101" spans="1:2" ht="21">
      <c r="A101" s="40"/>
      <c r="B101" s="617" t="s">
        <v>574</v>
      </c>
    </row>
    <row r="102" spans="1:2" ht="21">
      <c r="A102" s="40"/>
      <c r="B102" s="605" t="s">
        <v>575</v>
      </c>
    </row>
    <row r="103" spans="1:2" ht="40.799999999999997">
      <c r="A103" s="40"/>
      <c r="B103" s="617" t="s">
        <v>576</v>
      </c>
    </row>
    <row r="104" spans="1:2" ht="126">
      <c r="A104" s="40"/>
      <c r="B104" s="605" t="s">
        <v>577</v>
      </c>
    </row>
    <row r="105" spans="1:2" ht="43.2">
      <c r="A105" s="40"/>
      <c r="B105" s="617" t="s">
        <v>578</v>
      </c>
    </row>
    <row r="106" spans="1:2" ht="21">
      <c r="A106" s="40"/>
      <c r="B106" s="605" t="s">
        <v>579</v>
      </c>
    </row>
    <row r="107" spans="1:2" ht="40.799999999999997">
      <c r="A107" s="40"/>
      <c r="B107" s="617" t="s">
        <v>580</v>
      </c>
    </row>
    <row r="108" spans="1:2" ht="67.2" customHeight="1">
      <c r="A108" s="40"/>
      <c r="B108" s="609" t="s">
        <v>581</v>
      </c>
    </row>
    <row r="109" spans="1:2" ht="40.799999999999997">
      <c r="A109" s="40"/>
      <c r="B109" s="617" t="s">
        <v>582</v>
      </c>
    </row>
    <row r="110" spans="1:2" ht="42">
      <c r="A110" s="40"/>
      <c r="B110" s="605" t="s">
        <v>583</v>
      </c>
    </row>
    <row r="111" spans="1:2" ht="40.799999999999997">
      <c r="A111" s="40"/>
      <c r="B111" s="617" t="s">
        <v>584</v>
      </c>
    </row>
    <row r="112" spans="1:2" ht="42">
      <c r="A112" s="40"/>
      <c r="B112" s="605" t="s">
        <v>585</v>
      </c>
    </row>
    <row r="113" spans="1:2" ht="40.799999999999997">
      <c r="A113" s="40"/>
      <c r="B113" s="617" t="s">
        <v>586</v>
      </c>
    </row>
    <row r="114" spans="1:2" ht="21">
      <c r="A114" s="40"/>
      <c r="B114" s="605" t="s">
        <v>587</v>
      </c>
    </row>
    <row r="115" spans="1:2" ht="21">
      <c r="A115" s="40"/>
      <c r="B115" s="608">
        <v>21</v>
      </c>
    </row>
    <row r="116" spans="1:2" ht="61.2">
      <c r="A116" s="40"/>
      <c r="B116" s="617" t="s">
        <v>588</v>
      </c>
    </row>
    <row r="117" spans="1:2" ht="130.80000000000001" customHeight="1">
      <c r="A117" s="40"/>
      <c r="B117" s="609" t="s">
        <v>589</v>
      </c>
    </row>
    <row r="118" spans="1:2" ht="21">
      <c r="A118" s="40"/>
      <c r="B118" s="617" t="s">
        <v>590</v>
      </c>
    </row>
    <row r="119" spans="1:2" ht="21">
      <c r="A119" s="40"/>
      <c r="B119" s="605" t="s">
        <v>591</v>
      </c>
    </row>
    <row r="120" spans="1:2" ht="84">
      <c r="A120" s="40"/>
      <c r="B120" s="605" t="s">
        <v>592</v>
      </c>
    </row>
    <row r="121" spans="1:2" ht="21">
      <c r="A121" s="40"/>
      <c r="B121" s="612" t="s">
        <v>540</v>
      </c>
    </row>
    <row r="122" spans="1:2" ht="21">
      <c r="A122" s="40"/>
      <c r="B122" s="613" t="s">
        <v>16</v>
      </c>
    </row>
    <row r="123" spans="1:2" ht="21">
      <c r="A123" s="40"/>
      <c r="B123" s="614" t="s">
        <v>541</v>
      </c>
    </row>
    <row r="124" spans="1:2" ht="24">
      <c r="A124" s="40"/>
      <c r="B124" s="614" t="s">
        <v>542</v>
      </c>
    </row>
    <row r="125" spans="1:2" ht="21">
      <c r="A125" s="40"/>
      <c r="B125" s="613" t="s">
        <v>543</v>
      </c>
    </row>
    <row r="126" spans="1:2" ht="21">
      <c r="A126" s="40"/>
      <c r="B126" s="615" t="s">
        <v>19</v>
      </c>
    </row>
    <row r="127" spans="1:2" ht="21">
      <c r="A127" s="40"/>
      <c r="B127" s="615" t="s">
        <v>544</v>
      </c>
    </row>
    <row r="128" spans="1:2" ht="21">
      <c r="A128" s="40"/>
      <c r="B128" s="615" t="s">
        <v>546</v>
      </c>
    </row>
    <row r="129" spans="1:2" ht="21">
      <c r="A129" s="40"/>
      <c r="B129" s="615" t="s">
        <v>548</v>
      </c>
    </row>
    <row r="130" spans="1:2" ht="18">
      <c r="A130" s="7"/>
      <c r="B130" s="7"/>
    </row>
  </sheetData>
  <pageMargins left="0.7" right="0.7" top="0.75" bottom="0.75" header="0.3" footer="0.3"/>
  <pageSetup paperSize="9" scale="55" orientation="portrait" r:id="rId1"/>
  <rowBreaks count="6" manualBreakCount="6">
    <brk id="17" max="1" man="1"/>
    <brk id="38" max="1" man="1"/>
    <brk id="53" max="1" man="1"/>
    <brk id="70" max="1" man="1"/>
    <brk id="84" max="1" man="1"/>
    <brk id="114" max="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4"/>
  <sheetViews>
    <sheetView view="pageBreakPreview" topLeftCell="A40" zoomScale="71" zoomScaleNormal="100" zoomScaleSheetLayoutView="71" workbookViewId="0">
      <selection activeCell="D13" sqref="D13"/>
    </sheetView>
  </sheetViews>
  <sheetFormatPr defaultColWidth="9.109375" defaultRowHeight="13.2"/>
  <cols>
    <col min="1" max="1" width="6.109375" style="474" customWidth="1"/>
    <col min="2" max="2" width="77.33203125" style="474" customWidth="1"/>
    <col min="3" max="3" width="8.6640625" style="474" customWidth="1"/>
    <col min="4" max="4" width="28.6640625" style="55" customWidth="1"/>
    <col min="5" max="5" width="28.44140625" style="55" customWidth="1"/>
    <col min="6" max="6" width="10" style="474" hidden="1" customWidth="1"/>
    <col min="7" max="7" width="15" style="54" hidden="1" customWidth="1"/>
    <col min="8" max="9" width="9.109375" style="474" hidden="1" customWidth="1"/>
    <col min="10" max="16384" width="9.109375" style="474"/>
  </cols>
  <sheetData>
    <row r="1" spans="1:7">
      <c r="A1" s="785" t="s">
        <v>593</v>
      </c>
      <c r="B1" s="785"/>
      <c r="C1" s="785"/>
      <c r="D1" s="785"/>
      <c r="E1" s="785"/>
    </row>
    <row r="2" spans="1:7" ht="22.8">
      <c r="A2" s="724" t="s">
        <v>0</v>
      </c>
      <c r="B2" s="724"/>
      <c r="C2" s="724"/>
      <c r="D2" s="724"/>
      <c r="E2" s="724"/>
    </row>
    <row r="3" spans="1:7" ht="22.8">
      <c r="A3" s="724" t="s">
        <v>1</v>
      </c>
      <c r="B3" s="724"/>
      <c r="C3" s="724"/>
      <c r="D3" s="724"/>
      <c r="E3" s="724"/>
    </row>
    <row r="4" spans="1:7" ht="22.8">
      <c r="A4" s="724" t="s">
        <v>594</v>
      </c>
      <c r="B4" s="724"/>
      <c r="C4" s="724"/>
      <c r="D4" s="724"/>
      <c r="E4" s="724"/>
    </row>
    <row r="5" spans="1:7" ht="15">
      <c r="A5" s="555"/>
      <c r="B5" s="556"/>
      <c r="C5" s="555"/>
      <c r="D5" s="786" t="s">
        <v>595</v>
      </c>
      <c r="E5" s="786"/>
    </row>
    <row r="6" spans="1:7" ht="22.8">
      <c r="A6" s="557"/>
      <c r="B6" s="481" t="s">
        <v>67</v>
      </c>
      <c r="C6" s="481" t="s">
        <v>596</v>
      </c>
      <c r="D6" s="558">
        <v>45747</v>
      </c>
      <c r="E6" s="558">
        <v>45382</v>
      </c>
    </row>
    <row r="7" spans="1:7" ht="22.8">
      <c r="A7" s="559"/>
      <c r="B7" s="560"/>
      <c r="C7" s="484" t="s">
        <v>597</v>
      </c>
      <c r="D7" s="561" t="s">
        <v>598</v>
      </c>
      <c r="E7" s="561" t="s">
        <v>598</v>
      </c>
    </row>
    <row r="8" spans="1:7" ht="22.8">
      <c r="A8" s="559"/>
      <c r="B8" s="484">
        <v>1</v>
      </c>
      <c r="C8" s="484">
        <v>2</v>
      </c>
      <c r="D8" s="484">
        <v>3</v>
      </c>
      <c r="E8" s="484">
        <v>4</v>
      </c>
    </row>
    <row r="9" spans="1:7" ht="22.8">
      <c r="A9" s="562"/>
      <c r="B9" s="521"/>
      <c r="C9" s="498"/>
      <c r="D9" s="563"/>
      <c r="E9" s="563"/>
    </row>
    <row r="10" spans="1:7" ht="22.8">
      <c r="A10" s="562" t="s">
        <v>599</v>
      </c>
      <c r="B10" s="564" t="s">
        <v>600</v>
      </c>
      <c r="C10" s="498"/>
      <c r="D10" s="563"/>
      <c r="E10" s="563"/>
    </row>
    <row r="11" spans="1:7" ht="22.8">
      <c r="A11" s="565" t="s">
        <v>601</v>
      </c>
      <c r="B11" s="564" t="s">
        <v>602</v>
      </c>
      <c r="C11" s="498"/>
      <c r="D11" s="563"/>
      <c r="E11" s="563"/>
    </row>
    <row r="12" spans="1:7" ht="22.8">
      <c r="A12" s="565"/>
      <c r="B12" s="515" t="s">
        <v>603</v>
      </c>
      <c r="C12" s="498">
        <v>1</v>
      </c>
      <c r="D12" s="499">
        <f>+'SHARE CAPITAL'!B28</f>
        <v>71684000</v>
      </c>
      <c r="E12" s="499">
        <f>+'SHARE CAPITAL'!C28</f>
        <v>71684000</v>
      </c>
      <c r="G12" s="54">
        <f>+D12-E12</f>
        <v>0</v>
      </c>
    </row>
    <row r="13" spans="1:7" ht="22.8">
      <c r="A13" s="565"/>
      <c r="B13" s="515" t="s">
        <v>604</v>
      </c>
      <c r="C13" s="498">
        <v>2</v>
      </c>
      <c r="D13" s="566">
        <v>-183163006.69</v>
      </c>
      <c r="E13" s="566">
        <v>-181110005.61000001</v>
      </c>
      <c r="G13" s="567">
        <f t="shared" ref="G13:G25" si="0">+D13-E13</f>
        <v>-2053001.0799999833</v>
      </c>
    </row>
    <row r="14" spans="1:7" ht="22.8">
      <c r="A14" s="565"/>
      <c r="B14" s="515" t="s">
        <v>605</v>
      </c>
      <c r="C14" s="498"/>
      <c r="D14" s="499"/>
      <c r="E14" s="499"/>
      <c r="G14" s="54">
        <f t="shared" si="0"/>
        <v>0</v>
      </c>
    </row>
    <row r="15" spans="1:7" ht="22.8">
      <c r="A15" s="565" t="s">
        <v>606</v>
      </c>
      <c r="B15" s="564" t="s">
        <v>607</v>
      </c>
      <c r="C15" s="498"/>
      <c r="D15" s="499"/>
      <c r="E15" s="499"/>
      <c r="G15" s="54">
        <f t="shared" si="0"/>
        <v>0</v>
      </c>
    </row>
    <row r="16" spans="1:7" ht="22.8">
      <c r="A16" s="565" t="s">
        <v>608</v>
      </c>
      <c r="B16" s="564" t="s">
        <v>609</v>
      </c>
      <c r="C16" s="498"/>
      <c r="D16" s="499"/>
      <c r="E16" s="499"/>
      <c r="G16" s="54">
        <f t="shared" si="0"/>
        <v>0</v>
      </c>
    </row>
    <row r="17" spans="1:7" ht="22.8">
      <c r="A17" s="565"/>
      <c r="B17" s="515" t="s">
        <v>610</v>
      </c>
      <c r="C17" s="498">
        <v>3</v>
      </c>
      <c r="D17" s="499">
        <f>+'BALANCE SHEET SCHEDULE'!C64</f>
        <v>83722054</v>
      </c>
      <c r="E17" s="499">
        <f>+'BALANCE SHEET SCHEDULE'!D64</f>
        <v>83722054</v>
      </c>
      <c r="G17" s="54">
        <f t="shared" si="0"/>
        <v>0</v>
      </c>
    </row>
    <row r="18" spans="1:7" ht="22.8">
      <c r="A18" s="565"/>
      <c r="B18" s="515" t="s">
        <v>611</v>
      </c>
      <c r="C18" s="498"/>
      <c r="D18" s="499">
        <v>0</v>
      </c>
      <c r="E18" s="499">
        <v>0</v>
      </c>
      <c r="G18" s="54">
        <f t="shared" si="0"/>
        <v>0</v>
      </c>
    </row>
    <row r="19" spans="1:7" ht="22.8">
      <c r="A19" s="565"/>
      <c r="B19" s="515" t="s">
        <v>612</v>
      </c>
      <c r="C19" s="498"/>
      <c r="D19" s="499">
        <v>0</v>
      </c>
      <c r="E19" s="499">
        <v>0</v>
      </c>
      <c r="G19" s="54">
        <f t="shared" si="0"/>
        <v>0</v>
      </c>
    </row>
    <row r="20" spans="1:7" ht="22.8">
      <c r="A20" s="565"/>
      <c r="B20" s="515" t="s">
        <v>613</v>
      </c>
      <c r="C20" s="498"/>
      <c r="D20" s="499">
        <v>0</v>
      </c>
      <c r="E20" s="499">
        <v>0</v>
      </c>
      <c r="G20" s="54">
        <f t="shared" si="0"/>
        <v>0</v>
      </c>
    </row>
    <row r="21" spans="1:7" ht="22.8">
      <c r="A21" s="565" t="s">
        <v>614</v>
      </c>
      <c r="B21" s="564" t="s">
        <v>615</v>
      </c>
      <c r="C21" s="498"/>
      <c r="D21" s="499"/>
      <c r="E21" s="499"/>
      <c r="G21" s="54">
        <f t="shared" si="0"/>
        <v>0</v>
      </c>
    </row>
    <row r="22" spans="1:7" ht="22.8">
      <c r="A22" s="565"/>
      <c r="B22" s="515" t="s">
        <v>616</v>
      </c>
      <c r="C22" s="498"/>
      <c r="D22" s="499">
        <v>0</v>
      </c>
      <c r="E22" s="499">
        <v>0</v>
      </c>
      <c r="G22" s="54">
        <f t="shared" si="0"/>
        <v>0</v>
      </c>
    </row>
    <row r="23" spans="1:7" ht="22.8">
      <c r="A23" s="565"/>
      <c r="B23" s="515" t="s">
        <v>617</v>
      </c>
      <c r="C23" s="498">
        <v>4</v>
      </c>
      <c r="D23" s="568"/>
      <c r="E23" s="568">
        <f>+'BALANCE SHEET SCHEDULE'!D102</f>
        <v>1438533.51</v>
      </c>
      <c r="G23" s="54">
        <f t="shared" si="0"/>
        <v>-1438533.51</v>
      </c>
    </row>
    <row r="24" spans="1:7" ht="22.8">
      <c r="A24" s="565"/>
      <c r="B24" s="515" t="s">
        <v>618</v>
      </c>
      <c r="C24" s="498">
        <v>5</v>
      </c>
      <c r="D24" s="499">
        <v>62584712.920000002</v>
      </c>
      <c r="E24" s="499">
        <v>62717478.950000003</v>
      </c>
      <c r="G24" s="54">
        <f t="shared" si="0"/>
        <v>-132766.03000000119</v>
      </c>
    </row>
    <row r="25" spans="1:7" ht="22.8">
      <c r="A25" s="562"/>
      <c r="B25" s="515" t="s">
        <v>619</v>
      </c>
      <c r="C25" s="498">
        <v>6</v>
      </c>
      <c r="D25" s="499">
        <v>5620976</v>
      </c>
      <c r="E25" s="499">
        <f>+'BALANCE SHEET SCHEDULE'!D168</f>
        <v>5302695</v>
      </c>
      <c r="G25" s="567">
        <f t="shared" si="0"/>
        <v>318281</v>
      </c>
    </row>
    <row r="26" spans="1:7" ht="22.8">
      <c r="A26" s="562"/>
      <c r="B26" s="515"/>
      <c r="C26" s="498"/>
      <c r="D26" s="499"/>
      <c r="E26" s="563"/>
    </row>
    <row r="27" spans="1:7" ht="22.8">
      <c r="A27" s="569"/>
      <c r="B27" s="570" t="s">
        <v>620</v>
      </c>
      <c r="C27" s="571"/>
      <c r="D27" s="572">
        <v>40448736.259999998</v>
      </c>
      <c r="E27" s="572">
        <v>43477944.350000001</v>
      </c>
    </row>
    <row r="28" spans="1:7" ht="22.8">
      <c r="A28" s="562"/>
      <c r="B28" s="573"/>
      <c r="C28" s="498"/>
      <c r="D28" s="499"/>
      <c r="E28" s="563"/>
    </row>
    <row r="29" spans="1:7" ht="22.8">
      <c r="A29" s="562" t="s">
        <v>621</v>
      </c>
      <c r="B29" s="574" t="s">
        <v>622</v>
      </c>
      <c r="C29" s="498"/>
      <c r="D29" s="499"/>
      <c r="E29" s="563"/>
    </row>
    <row r="30" spans="1:7" ht="22.8">
      <c r="A30" s="565" t="s">
        <v>601</v>
      </c>
      <c r="B30" s="564" t="s">
        <v>623</v>
      </c>
      <c r="C30" s="498"/>
      <c r="D30" s="499"/>
      <c r="E30" s="563"/>
      <c r="G30" s="54">
        <f t="shared" ref="G30:G46" si="1">+E30-D30</f>
        <v>0</v>
      </c>
    </row>
    <row r="31" spans="1:7" ht="22.8">
      <c r="A31" s="565"/>
      <c r="B31" s="515" t="s">
        <v>624</v>
      </c>
      <c r="C31" s="563"/>
      <c r="D31" s="563"/>
      <c r="E31" s="563"/>
      <c r="G31" s="54">
        <f t="shared" si="1"/>
        <v>0</v>
      </c>
    </row>
    <row r="32" spans="1:7" ht="22.8">
      <c r="A32" s="562"/>
      <c r="B32" s="515" t="s">
        <v>625</v>
      </c>
      <c r="C32" s="498">
        <v>7</v>
      </c>
      <c r="D32" s="575">
        <v>308130</v>
      </c>
      <c r="E32" s="575">
        <v>313077</v>
      </c>
      <c r="G32" s="567">
        <f t="shared" si="1"/>
        <v>4947</v>
      </c>
    </row>
    <row r="33" spans="1:8" ht="22.8">
      <c r="A33" s="562"/>
      <c r="B33" s="515" t="s">
        <v>626</v>
      </c>
      <c r="C33" s="498"/>
      <c r="D33" s="499">
        <v>0</v>
      </c>
      <c r="E33" s="576">
        <v>0</v>
      </c>
      <c r="G33" s="54">
        <f t="shared" si="1"/>
        <v>0</v>
      </c>
    </row>
    <row r="34" spans="1:8" ht="22.8">
      <c r="A34" s="562"/>
      <c r="B34" s="515" t="s">
        <v>627</v>
      </c>
      <c r="C34" s="498"/>
      <c r="D34" s="499">
        <v>0</v>
      </c>
      <c r="E34" s="577">
        <v>0</v>
      </c>
      <c r="G34" s="54">
        <f t="shared" si="1"/>
        <v>0</v>
      </c>
    </row>
    <row r="35" spans="1:8" ht="22.8">
      <c r="A35" s="562"/>
      <c r="B35" s="515" t="s">
        <v>628</v>
      </c>
      <c r="C35" s="498"/>
      <c r="D35" s="499">
        <v>0</v>
      </c>
      <c r="E35" s="577">
        <v>0</v>
      </c>
      <c r="G35" s="54">
        <f t="shared" si="1"/>
        <v>0</v>
      </c>
    </row>
    <row r="36" spans="1:8" ht="22.8">
      <c r="A36" s="562"/>
      <c r="B36" s="515" t="s">
        <v>629</v>
      </c>
      <c r="C36" s="498">
        <v>8</v>
      </c>
      <c r="D36" s="499">
        <f>+'BALANCE SHEET SCHEDULE 1'!B61</f>
        <v>528000</v>
      </c>
      <c r="E36" s="577">
        <f>+'BALANCE SHEET SCHEDULE 1'!C61</f>
        <v>528000</v>
      </c>
      <c r="G36" s="578">
        <f t="shared" si="1"/>
        <v>0</v>
      </c>
      <c r="H36" s="474" t="s">
        <v>630</v>
      </c>
    </row>
    <row r="37" spans="1:8" ht="22.8">
      <c r="A37" s="562"/>
      <c r="B37" s="515" t="s">
        <v>631</v>
      </c>
      <c r="C37" s="498"/>
      <c r="D37" s="499">
        <v>0</v>
      </c>
      <c r="E37" s="499">
        <v>0</v>
      </c>
      <c r="G37" s="54">
        <f t="shared" si="1"/>
        <v>0</v>
      </c>
    </row>
    <row r="38" spans="1:8" ht="22.8">
      <c r="A38" s="562"/>
      <c r="B38" s="515" t="s">
        <v>632</v>
      </c>
      <c r="C38" s="498"/>
      <c r="D38" s="499">
        <v>0</v>
      </c>
      <c r="E38" s="499">
        <v>0</v>
      </c>
      <c r="G38" s="54">
        <f t="shared" si="1"/>
        <v>0</v>
      </c>
    </row>
    <row r="39" spans="1:8" ht="22.8">
      <c r="A39" s="562"/>
      <c r="B39" s="515" t="s">
        <v>633</v>
      </c>
      <c r="C39" s="498"/>
      <c r="D39" s="499">
        <v>0</v>
      </c>
      <c r="E39" s="499">
        <v>0</v>
      </c>
      <c r="G39" s="54">
        <f t="shared" si="1"/>
        <v>0</v>
      </c>
    </row>
    <row r="40" spans="1:8" ht="22.8">
      <c r="A40" s="565" t="s">
        <v>606</v>
      </c>
      <c r="B40" s="564" t="s">
        <v>634</v>
      </c>
      <c r="C40" s="498"/>
      <c r="D40" s="499"/>
      <c r="E40" s="576"/>
      <c r="G40" s="54">
        <f t="shared" si="1"/>
        <v>0</v>
      </c>
    </row>
    <row r="41" spans="1:8" ht="22.8">
      <c r="A41" s="562"/>
      <c r="B41" s="515" t="s">
        <v>635</v>
      </c>
      <c r="C41" s="498"/>
      <c r="D41" s="499">
        <v>0</v>
      </c>
      <c r="E41" s="576">
        <v>0</v>
      </c>
      <c r="G41" s="54">
        <f t="shared" si="1"/>
        <v>0</v>
      </c>
    </row>
    <row r="42" spans="1:8" ht="22.8">
      <c r="A42" s="562"/>
      <c r="B42" s="515" t="s">
        <v>636</v>
      </c>
      <c r="C42" s="498">
        <v>9</v>
      </c>
      <c r="D42" s="499"/>
      <c r="E42" s="577">
        <f>+'BALANCE SHEET SCHEDULE 1'!C75</f>
        <v>526143.47</v>
      </c>
      <c r="G42" s="54">
        <f t="shared" si="1"/>
        <v>526143.47</v>
      </c>
    </row>
    <row r="43" spans="1:8" ht="22.8">
      <c r="A43" s="562"/>
      <c r="B43" s="515" t="s">
        <v>637</v>
      </c>
      <c r="C43" s="498">
        <v>10</v>
      </c>
      <c r="D43" s="499">
        <f>+'BALANCE SHEET SCHEDULE 1'!B94</f>
        <v>0</v>
      </c>
      <c r="E43" s="499">
        <f>+'BALANCE SHEET SCHEDULE 1'!C94</f>
        <v>0</v>
      </c>
    </row>
    <row r="44" spans="1:8" ht="22.8">
      <c r="A44" s="562"/>
      <c r="B44" s="515" t="s">
        <v>638</v>
      </c>
      <c r="C44" s="498">
        <v>11</v>
      </c>
      <c r="D44" s="575">
        <v>14374079.09</v>
      </c>
      <c r="E44" s="577">
        <v>14154390.49</v>
      </c>
      <c r="G44" s="54">
        <f t="shared" si="1"/>
        <v>-219688.59999999963</v>
      </c>
    </row>
    <row r="45" spans="1:8" ht="22.8">
      <c r="A45" s="562"/>
      <c r="B45" s="515" t="s">
        <v>639</v>
      </c>
      <c r="C45" s="498">
        <v>12</v>
      </c>
      <c r="D45" s="499">
        <v>22686101.390000001</v>
      </c>
      <c r="E45" s="577">
        <v>25094556.609999999</v>
      </c>
      <c r="G45" s="567">
        <f t="shared" si="1"/>
        <v>2408455.2199999988</v>
      </c>
    </row>
    <row r="46" spans="1:8" ht="22.8">
      <c r="A46" s="562"/>
      <c r="B46" s="515" t="s">
        <v>640</v>
      </c>
      <c r="C46" s="498">
        <v>13</v>
      </c>
      <c r="D46" s="575">
        <v>2552425.7799999998</v>
      </c>
      <c r="E46" s="575">
        <v>2861776.78</v>
      </c>
      <c r="G46" s="567">
        <f t="shared" si="1"/>
        <v>309351</v>
      </c>
    </row>
    <row r="47" spans="1:8" ht="22.8">
      <c r="A47" s="562"/>
      <c r="B47" s="515"/>
      <c r="C47" s="498"/>
      <c r="D47" s="563"/>
      <c r="E47" s="563"/>
    </row>
    <row r="48" spans="1:8" ht="22.8">
      <c r="A48" s="579"/>
      <c r="B48" s="580" t="s">
        <v>620</v>
      </c>
      <c r="C48" s="581"/>
      <c r="D48" s="582">
        <f>SUM(D31:D47)</f>
        <v>40448736.260000005</v>
      </c>
      <c r="E48" s="582">
        <v>43477944.350000001</v>
      </c>
    </row>
    <row r="49" spans="1:5" ht="22.8">
      <c r="A49" s="583"/>
      <c r="B49" s="584" t="s">
        <v>641</v>
      </c>
      <c r="C49" s="585">
        <v>19</v>
      </c>
      <c r="D49" s="586"/>
      <c r="E49" s="587"/>
    </row>
    <row r="50" spans="1:5" ht="45.6">
      <c r="A50" s="588"/>
      <c r="B50" s="589" t="s">
        <v>642</v>
      </c>
      <c r="C50" s="590" t="s">
        <v>643</v>
      </c>
      <c r="D50" s="591"/>
      <c r="E50" s="592"/>
    </row>
    <row r="51" spans="1:5" ht="22.8">
      <c r="A51" s="593"/>
      <c r="B51" s="594"/>
      <c r="C51" s="595"/>
      <c r="D51" s="596">
        <f>+D48-D27</f>
        <v>0</v>
      </c>
      <c r="E51" s="596">
        <f>+E48-E27</f>
        <v>0</v>
      </c>
    </row>
    <row r="52" spans="1:5" ht="22.8">
      <c r="A52" s="597"/>
      <c r="B52" s="598"/>
      <c r="C52" s="724" t="s">
        <v>644</v>
      </c>
      <c r="D52" s="724"/>
      <c r="E52" s="724"/>
    </row>
    <row r="53" spans="1:5" ht="22.8">
      <c r="A53" s="597"/>
      <c r="B53" s="598"/>
      <c r="C53" s="543"/>
      <c r="D53" s="599"/>
      <c r="E53" s="599"/>
    </row>
    <row r="54" spans="1:5" ht="22.8">
      <c r="A54" s="597"/>
      <c r="B54" s="598"/>
      <c r="C54" s="724" t="s">
        <v>645</v>
      </c>
      <c r="D54" s="724"/>
      <c r="E54" s="724"/>
    </row>
    <row r="55" spans="1:5" ht="22.8">
      <c r="A55" s="597"/>
      <c r="B55" s="543"/>
      <c r="C55" s="724" t="s">
        <v>16</v>
      </c>
      <c r="D55" s="724"/>
      <c r="E55" s="724"/>
    </row>
    <row r="56" spans="1:5" ht="22.8">
      <c r="A56" s="597"/>
      <c r="B56" s="543"/>
      <c r="C56" s="724" t="s">
        <v>646</v>
      </c>
      <c r="D56" s="724"/>
      <c r="E56" s="724"/>
    </row>
    <row r="57" spans="1:5" ht="22.8">
      <c r="A57" s="597"/>
      <c r="B57" s="543"/>
      <c r="C57" s="600"/>
      <c r="D57" s="599"/>
      <c r="E57" s="599"/>
    </row>
    <row r="58" spans="1:5" ht="22.8">
      <c r="A58" s="597"/>
      <c r="B58" s="543" t="s">
        <v>647</v>
      </c>
      <c r="C58" s="543" t="s">
        <v>648</v>
      </c>
      <c r="D58" s="599" t="s">
        <v>649</v>
      </c>
      <c r="E58" s="599"/>
    </row>
    <row r="59" spans="1:5" ht="22.8">
      <c r="A59" s="597"/>
      <c r="B59" s="543" t="s">
        <v>650</v>
      </c>
      <c r="C59" s="784" t="s">
        <v>651</v>
      </c>
      <c r="D59" s="784"/>
      <c r="E59" s="784"/>
    </row>
    <row r="60" spans="1:5" ht="22.8">
      <c r="A60" s="597"/>
      <c r="B60" s="543" t="s">
        <v>652</v>
      </c>
      <c r="C60" s="784" t="s">
        <v>653</v>
      </c>
      <c r="D60" s="784"/>
      <c r="E60" s="784"/>
    </row>
    <row r="61" spans="1:5" ht="22.8">
      <c r="A61" s="597"/>
      <c r="B61" s="543" t="s">
        <v>654</v>
      </c>
      <c r="C61" s="784" t="s">
        <v>655</v>
      </c>
      <c r="D61" s="784"/>
      <c r="E61" s="784"/>
    </row>
    <row r="62" spans="1:5" ht="22.8">
      <c r="A62" s="597"/>
      <c r="B62" s="543" t="s">
        <v>656</v>
      </c>
      <c r="C62" s="784" t="s">
        <v>656</v>
      </c>
      <c r="D62" s="784"/>
      <c r="E62" s="784"/>
    </row>
    <row r="63" spans="1:5" ht="22.8">
      <c r="A63" s="597"/>
      <c r="B63" s="543" t="s">
        <v>1364</v>
      </c>
      <c r="C63" s="784" t="s">
        <v>1365</v>
      </c>
      <c r="D63" s="784"/>
      <c r="E63" s="784"/>
    </row>
    <row r="64" spans="1:5" ht="22.8">
      <c r="A64" s="549"/>
      <c r="B64" s="601"/>
      <c r="C64" s="601"/>
      <c r="D64" s="602"/>
      <c r="E64" s="602"/>
    </row>
  </sheetData>
  <mergeCells count="14">
    <mergeCell ref="A1:E1"/>
    <mergeCell ref="A2:E2"/>
    <mergeCell ref="A3:E3"/>
    <mergeCell ref="A4:E4"/>
    <mergeCell ref="D5:E5"/>
    <mergeCell ref="C60:E60"/>
    <mergeCell ref="C61:E61"/>
    <mergeCell ref="C62:E62"/>
    <mergeCell ref="C63:E63"/>
    <mergeCell ref="C52:E52"/>
    <mergeCell ref="C54:E54"/>
    <mergeCell ref="C55:E55"/>
    <mergeCell ref="C56:E56"/>
    <mergeCell ref="C59:E59"/>
  </mergeCells>
  <printOptions gridLines="1"/>
  <pageMargins left="1" right="1" top="0.5" bottom="0.5" header="0.31496062992126" footer="0.31496062992126"/>
  <pageSetup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view="pageBreakPreview" topLeftCell="A40" zoomScale="86" zoomScaleNormal="100" zoomScaleSheetLayoutView="86" workbookViewId="0">
      <selection activeCell="E40" sqref="E40"/>
    </sheetView>
  </sheetViews>
  <sheetFormatPr defaultColWidth="9.109375" defaultRowHeight="13.2"/>
  <cols>
    <col min="1" max="1" width="6.5546875" style="474" customWidth="1"/>
    <col min="2" max="2" width="80.6640625" style="474" customWidth="1"/>
    <col min="3" max="3" width="12.33203125" style="474" customWidth="1"/>
    <col min="4" max="5" width="28.109375" style="475" customWidth="1"/>
    <col min="6" max="6" width="9.109375" style="474"/>
    <col min="7" max="7" width="14.33203125" style="474" customWidth="1"/>
    <col min="8" max="16384" width="9.109375" style="474"/>
  </cols>
  <sheetData>
    <row r="1" spans="1:5">
      <c r="A1" s="785" t="s">
        <v>657</v>
      </c>
      <c r="B1" s="785"/>
      <c r="C1" s="785"/>
      <c r="D1" s="785"/>
      <c r="E1" s="785"/>
    </row>
    <row r="2" spans="1:5" ht="22.8">
      <c r="A2" s="724" t="s">
        <v>0</v>
      </c>
      <c r="B2" s="724"/>
      <c r="C2" s="724"/>
      <c r="D2" s="724"/>
      <c r="E2" s="724"/>
    </row>
    <row r="3" spans="1:5" ht="22.8">
      <c r="A3" s="724" t="s">
        <v>1</v>
      </c>
      <c r="B3" s="724"/>
      <c r="C3" s="724"/>
      <c r="D3" s="724"/>
      <c r="E3" s="724"/>
    </row>
    <row r="4" spans="1:5" ht="22.8">
      <c r="A4" s="724" t="s">
        <v>1404</v>
      </c>
      <c r="B4" s="724"/>
      <c r="C4" s="724"/>
      <c r="D4" s="724"/>
      <c r="E4" s="724"/>
    </row>
    <row r="5" spans="1:5" ht="17.399999999999999">
      <c r="A5" s="476"/>
      <c r="B5" s="476"/>
      <c r="C5" s="477"/>
      <c r="D5" s="478"/>
      <c r="E5" s="479"/>
    </row>
    <row r="6" spans="1:5" ht="22.8">
      <c r="A6" s="480"/>
      <c r="B6" s="481" t="s">
        <v>67</v>
      </c>
      <c r="C6" s="481" t="s">
        <v>596</v>
      </c>
      <c r="D6" s="482">
        <v>45747</v>
      </c>
      <c r="E6" s="482">
        <v>45382</v>
      </c>
    </row>
    <row r="7" spans="1:5" ht="22.8">
      <c r="A7" s="483"/>
      <c r="B7" s="484"/>
      <c r="C7" s="484" t="s">
        <v>597</v>
      </c>
      <c r="D7" s="485" t="s">
        <v>598</v>
      </c>
      <c r="E7" s="485" t="s">
        <v>598</v>
      </c>
    </row>
    <row r="8" spans="1:5" ht="22.8">
      <c r="A8" s="486" t="s">
        <v>599</v>
      </c>
      <c r="B8" s="487" t="s">
        <v>658</v>
      </c>
      <c r="C8" s="488"/>
      <c r="D8" s="489">
        <v>0</v>
      </c>
      <c r="E8" s="489">
        <v>0</v>
      </c>
    </row>
    <row r="9" spans="1:5" ht="22.8">
      <c r="A9" s="490" t="s">
        <v>621</v>
      </c>
      <c r="B9" s="491" t="s">
        <v>659</v>
      </c>
      <c r="C9" s="488">
        <v>14</v>
      </c>
      <c r="D9" s="492">
        <v>933254</v>
      </c>
      <c r="E9" s="492">
        <v>920097</v>
      </c>
    </row>
    <row r="10" spans="1:5" ht="22.8">
      <c r="A10" s="490" t="s">
        <v>660</v>
      </c>
      <c r="B10" s="493" t="s">
        <v>661</v>
      </c>
      <c r="C10" s="494"/>
      <c r="D10" s="495" t="s">
        <v>1366</v>
      </c>
      <c r="E10" s="495">
        <v>920097</v>
      </c>
    </row>
    <row r="11" spans="1:5" ht="22.8">
      <c r="A11" s="496" t="s">
        <v>662</v>
      </c>
      <c r="B11" s="497" t="s">
        <v>663</v>
      </c>
      <c r="C11" s="498"/>
      <c r="D11" s="499"/>
      <c r="E11" s="499"/>
    </row>
    <row r="12" spans="1:5" ht="22.8">
      <c r="A12" s="496"/>
      <c r="B12" s="501" t="s">
        <v>664</v>
      </c>
      <c r="C12" s="498">
        <v>15</v>
      </c>
      <c r="D12" s="499">
        <f>+'P&amp;l Sch'!B34</f>
        <v>0</v>
      </c>
      <c r="E12" s="499"/>
    </row>
    <row r="13" spans="1:5" ht="22.8">
      <c r="A13" s="496"/>
      <c r="B13" s="501" t="s">
        <v>665</v>
      </c>
      <c r="C13" s="498"/>
      <c r="D13" s="499">
        <v>0</v>
      </c>
      <c r="E13" s="499"/>
    </row>
    <row r="14" spans="1:5" ht="45.6">
      <c r="A14" s="496"/>
      <c r="B14" s="502" t="s">
        <v>666</v>
      </c>
      <c r="C14" s="498">
        <v>16</v>
      </c>
      <c r="D14" s="499">
        <f>+'P&amp;l Sch'!B43</f>
        <v>0</v>
      </c>
      <c r="E14" s="499"/>
    </row>
    <row r="15" spans="1:5" ht="22.8">
      <c r="A15" s="496"/>
      <c r="B15" s="503" t="s">
        <v>667</v>
      </c>
      <c r="C15" s="498"/>
      <c r="D15" s="499">
        <v>0</v>
      </c>
      <c r="E15" s="499"/>
    </row>
    <row r="16" spans="1:5" ht="22.8">
      <c r="A16" s="496"/>
      <c r="B16" s="501" t="s">
        <v>668</v>
      </c>
      <c r="C16" s="498"/>
      <c r="D16" s="499">
        <v>0</v>
      </c>
      <c r="E16" s="499"/>
    </row>
    <row r="17" spans="1:7" ht="22.8">
      <c r="A17" s="496"/>
      <c r="B17" s="501" t="s">
        <v>669</v>
      </c>
      <c r="C17" s="498">
        <v>7</v>
      </c>
      <c r="D17" s="499">
        <v>4947</v>
      </c>
      <c r="E17" s="499">
        <v>5026</v>
      </c>
    </row>
    <row r="18" spans="1:7" ht="22.8">
      <c r="A18" s="496"/>
      <c r="B18" s="504" t="s">
        <v>670</v>
      </c>
      <c r="C18" s="498">
        <v>17</v>
      </c>
      <c r="D18" s="499">
        <v>711399.4</v>
      </c>
      <c r="E18" s="499">
        <v>873601.5</v>
      </c>
    </row>
    <row r="19" spans="1:7" ht="22.8">
      <c r="A19" s="505"/>
      <c r="B19" s="506" t="s">
        <v>671</v>
      </c>
      <c r="C19" s="507"/>
      <c r="D19" s="508">
        <v>716346.4</v>
      </c>
      <c r="E19" s="508">
        <v>878627.5</v>
      </c>
    </row>
    <row r="20" spans="1:7" ht="22.8">
      <c r="A20" s="509" t="s">
        <v>672</v>
      </c>
      <c r="B20" s="510" t="s">
        <v>673</v>
      </c>
      <c r="C20" s="511"/>
      <c r="D20" s="512">
        <v>216907.6</v>
      </c>
      <c r="E20" s="512">
        <v>41469.5</v>
      </c>
    </row>
    <row r="21" spans="1:7" ht="45.6">
      <c r="A21" s="496" t="s">
        <v>674</v>
      </c>
      <c r="B21" s="513" t="s">
        <v>675</v>
      </c>
      <c r="C21" s="498"/>
      <c r="D21" s="499">
        <v>185515</v>
      </c>
      <c r="E21" s="499">
        <v>318281</v>
      </c>
      <c r="G21" s="514"/>
    </row>
    <row r="22" spans="1:7" ht="22.8">
      <c r="A22" s="496"/>
      <c r="B22" s="515" t="s">
        <v>676</v>
      </c>
      <c r="C22" s="498">
        <v>18</v>
      </c>
      <c r="D22" s="499">
        <v>1807582.18</v>
      </c>
      <c r="E22" s="499"/>
    </row>
    <row r="23" spans="1:7" ht="22.8">
      <c r="A23" s="490" t="s">
        <v>677</v>
      </c>
      <c r="B23" s="491" t="s">
        <v>678</v>
      </c>
      <c r="C23" s="488"/>
      <c r="D23" s="492">
        <v>-1776189.58</v>
      </c>
      <c r="E23" s="492">
        <v>-276811.5</v>
      </c>
    </row>
    <row r="24" spans="1:7" ht="22.8">
      <c r="A24" s="496" t="s">
        <v>679</v>
      </c>
      <c r="B24" s="515" t="s">
        <v>680</v>
      </c>
      <c r="C24" s="498"/>
      <c r="D24" s="500">
        <v>0</v>
      </c>
      <c r="E24" s="500"/>
    </row>
    <row r="25" spans="1:7" ht="22.8">
      <c r="A25" s="490" t="s">
        <v>681</v>
      </c>
      <c r="B25" s="491" t="s">
        <v>682</v>
      </c>
      <c r="C25" s="488"/>
      <c r="D25" s="492">
        <f>+D23-D24</f>
        <v>-1776189.58</v>
      </c>
      <c r="E25" s="492">
        <v>-276811.5</v>
      </c>
    </row>
    <row r="26" spans="1:7" ht="22.8">
      <c r="A26" s="496" t="s">
        <v>683</v>
      </c>
      <c r="B26" s="515" t="s">
        <v>684</v>
      </c>
      <c r="C26" s="498"/>
      <c r="D26" s="499"/>
      <c r="E26" s="499"/>
    </row>
    <row r="27" spans="1:7" s="472" customFormat="1" ht="22.8">
      <c r="A27" s="516"/>
      <c r="B27" s="517" t="s">
        <v>685</v>
      </c>
      <c r="C27" s="518"/>
      <c r="D27" s="500">
        <v>0</v>
      </c>
      <c r="E27" s="500"/>
    </row>
    <row r="28" spans="1:7" ht="22.8">
      <c r="A28" s="496"/>
      <c r="B28" s="515" t="s">
        <v>686</v>
      </c>
      <c r="C28" s="498"/>
      <c r="D28" s="500">
        <v>0</v>
      </c>
      <c r="E28" s="500"/>
    </row>
    <row r="29" spans="1:7" ht="22.8">
      <c r="A29" s="496"/>
      <c r="B29" s="515" t="s">
        <v>687</v>
      </c>
      <c r="C29" s="498"/>
      <c r="D29" s="500">
        <v>0</v>
      </c>
      <c r="E29" s="500"/>
    </row>
    <row r="30" spans="1:7" ht="22.8">
      <c r="A30" s="519" t="s">
        <v>688</v>
      </c>
      <c r="B30" s="491" t="s">
        <v>689</v>
      </c>
      <c r="C30" s="488"/>
      <c r="D30" s="520">
        <f>+D25-D29-D27</f>
        <v>-1776189.58</v>
      </c>
      <c r="E30" s="520">
        <v>-276811.5</v>
      </c>
    </row>
    <row r="31" spans="1:7" ht="22.8">
      <c r="A31" s="496" t="s">
        <v>690</v>
      </c>
      <c r="B31" s="515" t="s">
        <v>691</v>
      </c>
      <c r="C31" s="498"/>
      <c r="D31" s="499"/>
      <c r="E31" s="500"/>
    </row>
    <row r="32" spans="1:7" ht="22.8">
      <c r="A32" s="496" t="s">
        <v>692</v>
      </c>
      <c r="B32" s="515" t="s">
        <v>693</v>
      </c>
      <c r="C32" s="498"/>
      <c r="D32" s="499"/>
      <c r="E32" s="500"/>
    </row>
    <row r="33" spans="1:6" ht="22.8">
      <c r="A33" s="496" t="s">
        <v>694</v>
      </c>
      <c r="B33" s="515" t="s">
        <v>695</v>
      </c>
      <c r="C33" s="498"/>
      <c r="D33" s="499"/>
      <c r="E33" s="500"/>
    </row>
    <row r="34" spans="1:6" ht="22.8">
      <c r="A34" s="496"/>
      <c r="B34" s="515" t="s">
        <v>696</v>
      </c>
      <c r="C34" s="498"/>
      <c r="D34" s="499"/>
      <c r="E34" s="500"/>
    </row>
    <row r="35" spans="1:6" ht="22.8">
      <c r="A35" s="519" t="s">
        <v>697</v>
      </c>
      <c r="B35" s="491" t="s">
        <v>698</v>
      </c>
      <c r="C35" s="488"/>
      <c r="D35" s="520">
        <f>+D30+D33</f>
        <v>-1776189.58</v>
      </c>
      <c r="E35" s="520">
        <f>+E30+E33</f>
        <v>-276811.5</v>
      </c>
    </row>
    <row r="36" spans="1:6" ht="22.8">
      <c r="A36" s="496" t="s">
        <v>699</v>
      </c>
      <c r="B36" s="515" t="s">
        <v>700</v>
      </c>
      <c r="C36" s="498"/>
      <c r="D36" s="499"/>
      <c r="E36" s="499"/>
    </row>
    <row r="37" spans="1:6" ht="22.8">
      <c r="A37" s="496"/>
      <c r="B37" s="515" t="s">
        <v>701</v>
      </c>
      <c r="C37" s="521"/>
      <c r="D37" s="499">
        <v>0</v>
      </c>
      <c r="E37" s="499">
        <v>0</v>
      </c>
    </row>
    <row r="38" spans="1:6" ht="22.8">
      <c r="A38" s="522"/>
      <c r="B38" s="523" t="s">
        <v>702</v>
      </c>
      <c r="C38" s="524"/>
      <c r="D38" s="525">
        <v>0</v>
      </c>
      <c r="E38" s="525">
        <v>0</v>
      </c>
    </row>
    <row r="39" spans="1:6" ht="22.8">
      <c r="A39" s="526"/>
      <c r="B39" s="526"/>
      <c r="C39" s="526"/>
      <c r="D39" s="526"/>
      <c r="E39" s="526"/>
      <c r="F39" s="527"/>
    </row>
    <row r="40" spans="1:6" ht="22.8">
      <c r="A40" s="789" t="s">
        <v>67</v>
      </c>
      <c r="B40" s="790"/>
      <c r="C40" s="787" t="s">
        <v>703</v>
      </c>
      <c r="D40" s="528">
        <f>+D6</f>
        <v>45747</v>
      </c>
      <c r="E40" s="528">
        <v>45382</v>
      </c>
    </row>
    <row r="41" spans="1:6" s="473" customFormat="1" ht="22.2">
      <c r="A41" s="791"/>
      <c r="B41" s="792"/>
      <c r="C41" s="788"/>
      <c r="D41" s="485" t="s">
        <v>598</v>
      </c>
      <c r="E41" s="485" t="s">
        <v>598</v>
      </c>
    </row>
    <row r="42" spans="1:6" s="473" customFormat="1" ht="22.8">
      <c r="A42" s="529" t="s">
        <v>704</v>
      </c>
      <c r="B42" s="530" t="s">
        <v>705</v>
      </c>
      <c r="C42" s="531"/>
      <c r="D42" s="531"/>
      <c r="E42" s="532"/>
    </row>
    <row r="43" spans="1:6" s="473" customFormat="1" ht="22.8">
      <c r="A43" s="533"/>
      <c r="B43" s="534" t="s">
        <v>706</v>
      </c>
      <c r="C43" s="531"/>
      <c r="D43" s="531"/>
      <c r="E43" s="532"/>
    </row>
    <row r="44" spans="1:6" s="473" customFormat="1" ht="22.8">
      <c r="A44" s="533"/>
      <c r="B44" s="713" t="s">
        <v>707</v>
      </c>
      <c r="C44" s="531"/>
      <c r="D44" s="532">
        <f>+D35/'SHARE CAPITAL'!B36</f>
        <v>-2.4778047820992133</v>
      </c>
      <c r="E44" s="532">
        <v>-0.39</v>
      </c>
    </row>
    <row r="45" spans="1:6" s="473" customFormat="1" ht="22.8">
      <c r="A45" s="533"/>
      <c r="B45" s="713" t="s">
        <v>708</v>
      </c>
      <c r="C45" s="531"/>
      <c r="D45" s="535">
        <f>+D44</f>
        <v>-2.4778047820992133</v>
      </c>
      <c r="E45" s="535">
        <f>+E44</f>
        <v>-0.39</v>
      </c>
    </row>
    <row r="46" spans="1:6" s="473" customFormat="1" ht="22.8">
      <c r="A46" s="533"/>
      <c r="B46" s="534" t="s">
        <v>709</v>
      </c>
      <c r="C46" s="531"/>
      <c r="D46" s="535"/>
      <c r="E46" s="535"/>
    </row>
    <row r="47" spans="1:6" s="473" customFormat="1" ht="22.8">
      <c r="A47" s="533"/>
      <c r="B47" s="713" t="s">
        <v>707</v>
      </c>
      <c r="C47" s="531"/>
      <c r="D47" s="535">
        <f>+D44</f>
        <v>-2.4778047820992133</v>
      </c>
      <c r="E47" s="535">
        <f>+E44</f>
        <v>-0.39</v>
      </c>
    </row>
    <row r="48" spans="1:6" s="473" customFormat="1" ht="22.8">
      <c r="A48" s="533"/>
      <c r="B48" s="713" t="s">
        <v>708</v>
      </c>
      <c r="C48" s="531"/>
      <c r="D48" s="535">
        <f>+D47</f>
        <v>-2.4778047820992133</v>
      </c>
      <c r="E48" s="535">
        <f>+E47</f>
        <v>-0.39</v>
      </c>
    </row>
    <row r="49" spans="1:7" s="473" customFormat="1" ht="28.2" customHeight="1">
      <c r="A49" s="533" t="s">
        <v>710</v>
      </c>
      <c r="B49" s="530" t="s">
        <v>711</v>
      </c>
      <c r="C49" s="531"/>
      <c r="D49" s="535"/>
      <c r="E49" s="535"/>
    </row>
    <row r="50" spans="1:7" s="473" customFormat="1" ht="22.8">
      <c r="A50" s="533"/>
      <c r="B50" s="534" t="s">
        <v>706</v>
      </c>
      <c r="C50" s="531"/>
      <c r="D50" s="535"/>
      <c r="E50" s="535"/>
    </row>
    <row r="51" spans="1:7" s="473" customFormat="1" ht="22.8">
      <c r="A51" s="533"/>
      <c r="B51" s="713" t="s">
        <v>707</v>
      </c>
      <c r="C51" s="531"/>
      <c r="D51" s="535">
        <f>+D20/'SHARE CAPITAL'!B36</f>
        <v>0.30258858322638249</v>
      </c>
      <c r="E51" s="535">
        <v>-0.06</v>
      </c>
    </row>
    <row r="52" spans="1:7" s="473" customFormat="1" ht="22.8">
      <c r="A52" s="533"/>
      <c r="B52" s="713" t="s">
        <v>708</v>
      </c>
      <c r="C52" s="531"/>
      <c r="D52" s="535">
        <f>+D51</f>
        <v>0.30258858322638249</v>
      </c>
      <c r="E52" s="535">
        <f>+E51</f>
        <v>-0.06</v>
      </c>
    </row>
    <row r="53" spans="1:7" s="473" customFormat="1" ht="22.8">
      <c r="A53" s="533"/>
      <c r="B53" s="534" t="s">
        <v>709</v>
      </c>
      <c r="C53" s="531"/>
      <c r="D53" s="535"/>
      <c r="E53" s="535"/>
    </row>
    <row r="54" spans="1:7" s="473" customFormat="1" ht="22.8">
      <c r="A54" s="533"/>
      <c r="B54" s="713" t="s">
        <v>707</v>
      </c>
      <c r="C54" s="531"/>
      <c r="D54" s="535">
        <f>+D52</f>
        <v>0.30258858322638249</v>
      </c>
      <c r="E54" s="535">
        <f>+E52</f>
        <v>-0.06</v>
      </c>
    </row>
    <row r="55" spans="1:7" s="473" customFormat="1" ht="22.8">
      <c r="A55" s="533"/>
      <c r="B55" s="713" t="s">
        <v>708</v>
      </c>
      <c r="C55" s="531"/>
      <c r="D55" s="535">
        <f>+D54</f>
        <v>0.30258858322638249</v>
      </c>
      <c r="E55" s="535">
        <f>+E54</f>
        <v>-0.06</v>
      </c>
    </row>
    <row r="56" spans="1:7" s="473" customFormat="1" ht="22.8">
      <c r="A56" s="533"/>
      <c r="B56" s="536" t="s">
        <v>641</v>
      </c>
      <c r="C56" s="537">
        <v>19</v>
      </c>
      <c r="D56" s="532"/>
      <c r="E56" s="532"/>
    </row>
    <row r="57" spans="1:7" s="473" customFormat="1" ht="45.6">
      <c r="A57" s="538"/>
      <c r="B57" s="539" t="s">
        <v>642</v>
      </c>
      <c r="C57" s="540" t="s">
        <v>643</v>
      </c>
      <c r="D57" s="541"/>
      <c r="E57" s="541"/>
    </row>
    <row r="58" spans="1:7" s="473" customFormat="1" ht="22.8">
      <c r="A58" s="542"/>
      <c r="B58" s="543"/>
      <c r="C58" s="724" t="s">
        <v>644</v>
      </c>
      <c r="D58" s="724"/>
      <c r="E58" s="724"/>
      <c r="F58" s="474"/>
    </row>
    <row r="59" spans="1:7" s="473" customFormat="1" ht="22.8">
      <c r="A59" s="542"/>
      <c r="B59" s="543"/>
      <c r="C59" s="724" t="s">
        <v>712</v>
      </c>
      <c r="D59" s="724"/>
      <c r="E59" s="724"/>
      <c r="F59" s="474"/>
    </row>
    <row r="60" spans="1:7" s="473" customFormat="1" ht="22.8">
      <c r="A60" s="542"/>
      <c r="B60" s="543"/>
      <c r="C60" s="724" t="s">
        <v>16</v>
      </c>
      <c r="D60" s="724"/>
      <c r="E60" s="724"/>
      <c r="F60" s="474"/>
      <c r="G60" s="544"/>
    </row>
    <row r="61" spans="1:7" s="473" customFormat="1" ht="22.8">
      <c r="A61" s="542"/>
      <c r="B61" s="543"/>
      <c r="C61" s="724" t="s">
        <v>713</v>
      </c>
      <c r="D61" s="724"/>
      <c r="E61" s="724"/>
      <c r="F61" s="474"/>
      <c r="G61" s="545"/>
    </row>
    <row r="62" spans="1:7" s="473" customFormat="1" ht="22.8">
      <c r="A62" s="542"/>
      <c r="B62" s="543" t="s">
        <v>714</v>
      </c>
      <c r="C62" s="543"/>
      <c r="D62" s="546" t="s">
        <v>470</v>
      </c>
      <c r="E62" s="546"/>
      <c r="F62" s="474"/>
      <c r="G62" s="545"/>
    </row>
    <row r="63" spans="1:7" s="473" customFormat="1" ht="22.8">
      <c r="A63" s="542"/>
      <c r="B63" s="543" t="s">
        <v>715</v>
      </c>
      <c r="C63" s="724" t="s">
        <v>716</v>
      </c>
      <c r="D63" s="724"/>
      <c r="E63" s="724"/>
      <c r="F63" s="474"/>
      <c r="G63" s="544"/>
    </row>
    <row r="64" spans="1:7" s="473" customFormat="1" ht="22.8">
      <c r="A64" s="542"/>
      <c r="B64" s="547" t="s">
        <v>717</v>
      </c>
      <c r="C64" s="724" t="s">
        <v>718</v>
      </c>
      <c r="D64" s="724"/>
      <c r="E64" s="724"/>
      <c r="F64" s="474"/>
      <c r="G64" s="545"/>
    </row>
    <row r="65" spans="1:7" s="473" customFormat="1" ht="22.8">
      <c r="A65" s="542"/>
      <c r="B65" s="547" t="s">
        <v>719</v>
      </c>
      <c r="C65" s="543" t="s">
        <v>720</v>
      </c>
      <c r="D65" s="546"/>
      <c r="E65" s="546"/>
      <c r="F65" s="474"/>
      <c r="G65" s="545"/>
    </row>
    <row r="66" spans="1:7" s="473" customFormat="1" ht="22.8">
      <c r="A66" s="542"/>
      <c r="B66" s="543" t="s">
        <v>656</v>
      </c>
      <c r="C66" s="543" t="s">
        <v>656</v>
      </c>
      <c r="D66" s="546"/>
      <c r="E66" s="546"/>
      <c r="F66" s="474"/>
      <c r="G66" s="545"/>
    </row>
    <row r="67" spans="1:7" s="473" customFormat="1" ht="22.8">
      <c r="A67" s="542"/>
      <c r="B67" s="543" t="s">
        <v>1364</v>
      </c>
      <c r="C67" s="543" t="s">
        <v>721</v>
      </c>
      <c r="D67" s="548">
        <v>45877</v>
      </c>
      <c r="E67" s="546"/>
      <c r="F67" s="474"/>
      <c r="G67" s="545"/>
    </row>
    <row r="68" spans="1:7" s="473" customFormat="1" ht="20.399999999999999">
      <c r="A68" s="549"/>
      <c r="B68" s="550"/>
      <c r="C68" s="550"/>
      <c r="D68" s="549"/>
      <c r="E68" s="551"/>
      <c r="F68" s="474"/>
      <c r="G68" s="545"/>
    </row>
    <row r="69" spans="1:7" s="473" customFormat="1" ht="20.399999999999999">
      <c r="A69" s="552"/>
      <c r="B69" s="552"/>
      <c r="C69" s="552"/>
      <c r="D69" s="553"/>
      <c r="E69" s="553"/>
      <c r="G69" s="544"/>
    </row>
    <row r="70" spans="1:7" s="473" customFormat="1">
      <c r="D70" s="554"/>
      <c r="E70" s="554"/>
    </row>
    <row r="71" spans="1:7" s="473" customFormat="1">
      <c r="D71" s="554"/>
      <c r="E71" s="554"/>
    </row>
    <row r="72" spans="1:7" s="473" customFormat="1">
      <c r="D72" s="554"/>
      <c r="E72" s="554"/>
    </row>
    <row r="73" spans="1:7" s="473" customFormat="1">
      <c r="D73" s="554"/>
      <c r="E73" s="554"/>
    </row>
    <row r="74" spans="1:7" s="473" customFormat="1">
      <c r="D74" s="554"/>
      <c r="E74" s="554"/>
    </row>
    <row r="75" spans="1:7" s="473" customFormat="1">
      <c r="D75" s="554"/>
      <c r="E75" s="554"/>
    </row>
    <row r="76" spans="1:7" s="473" customFormat="1">
      <c r="D76" s="554"/>
      <c r="E76" s="554"/>
    </row>
    <row r="77" spans="1:7" s="473" customFormat="1">
      <c r="D77" s="554"/>
      <c r="E77" s="554"/>
    </row>
    <row r="78" spans="1:7" s="473" customFormat="1">
      <c r="D78" s="554"/>
      <c r="E78" s="554"/>
    </row>
    <row r="79" spans="1:7" s="473" customFormat="1">
      <c r="D79" s="554"/>
      <c r="E79" s="554"/>
    </row>
    <row r="80" spans="1:7" s="473" customFormat="1">
      <c r="D80" s="554"/>
      <c r="E80" s="554"/>
    </row>
    <row r="81" spans="4:5" s="473" customFormat="1">
      <c r="D81" s="554"/>
      <c r="E81" s="554"/>
    </row>
    <row r="82" spans="4:5" s="473" customFormat="1">
      <c r="D82" s="554"/>
      <c r="E82" s="554"/>
    </row>
    <row r="83" spans="4:5" s="473" customFormat="1">
      <c r="D83" s="554"/>
      <c r="E83" s="554"/>
    </row>
    <row r="84" spans="4:5" s="473" customFormat="1">
      <c r="D84" s="554"/>
      <c r="E84" s="554"/>
    </row>
    <row r="85" spans="4:5" s="473" customFormat="1">
      <c r="D85" s="554"/>
      <c r="E85" s="554"/>
    </row>
    <row r="86" spans="4:5" s="473" customFormat="1">
      <c r="D86" s="554"/>
      <c r="E86" s="554"/>
    </row>
    <row r="87" spans="4:5" s="473" customFormat="1">
      <c r="D87" s="554"/>
      <c r="E87" s="554"/>
    </row>
    <row r="88" spans="4:5" s="473" customFormat="1">
      <c r="D88" s="554"/>
      <c r="E88" s="554"/>
    </row>
    <row r="89" spans="4:5" s="473" customFormat="1">
      <c r="D89" s="554"/>
      <c r="E89" s="554"/>
    </row>
  </sheetData>
  <mergeCells count="12">
    <mergeCell ref="A1:E1"/>
    <mergeCell ref="A2:E2"/>
    <mergeCell ref="A3:E3"/>
    <mergeCell ref="A4:E4"/>
    <mergeCell ref="C58:E58"/>
    <mergeCell ref="C40:C41"/>
    <mergeCell ref="A40:B41"/>
    <mergeCell ref="C59:E59"/>
    <mergeCell ref="C60:E60"/>
    <mergeCell ref="C61:E61"/>
    <mergeCell ref="C63:E63"/>
    <mergeCell ref="C64:E64"/>
  </mergeCells>
  <printOptions gridLines="1"/>
  <pageMargins left="1" right="1" top="0.5" bottom="0.5" header="0.5" footer="0.5"/>
  <pageSetup paperSize="9" scale="4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H58"/>
  <sheetViews>
    <sheetView view="pageBreakPreview" topLeftCell="C22" zoomScaleNormal="100" workbookViewId="0">
      <selection activeCell="C5" sqref="C5:G5"/>
    </sheetView>
  </sheetViews>
  <sheetFormatPr defaultColWidth="9" defaultRowHeight="14.4"/>
  <cols>
    <col min="2" max="2" width="5.44140625" customWidth="1"/>
    <col min="3" max="3" width="6.33203125" customWidth="1"/>
    <col min="4" max="4" width="7.5546875" customWidth="1"/>
    <col min="5" max="5" width="72.44140625" customWidth="1"/>
    <col min="6" max="6" width="31" customWidth="1"/>
    <col min="7" max="7" width="28" customWidth="1"/>
    <col min="8" max="8" width="18.88671875" hidden="1" customWidth="1"/>
  </cols>
  <sheetData>
    <row r="2" spans="3:8" ht="23.4">
      <c r="C2" s="726" t="s">
        <v>593</v>
      </c>
      <c r="D2" s="726"/>
      <c r="E2" s="726"/>
      <c r="F2" s="726"/>
    </row>
    <row r="3" spans="3:8" ht="23.4">
      <c r="C3" s="435"/>
      <c r="D3" s="435"/>
      <c r="E3" s="435"/>
      <c r="F3" s="435"/>
    </row>
    <row r="4" spans="3:8" ht="22.8">
      <c r="C4" s="794" t="s">
        <v>722</v>
      </c>
      <c r="D4" s="794"/>
      <c r="E4" s="794"/>
      <c r="F4" s="794"/>
      <c r="G4" s="794"/>
    </row>
    <row r="5" spans="3:8" ht="21">
      <c r="C5" s="795" t="s">
        <v>1400</v>
      </c>
      <c r="D5" s="795"/>
      <c r="E5" s="795"/>
      <c r="F5" s="795"/>
      <c r="G5" s="795"/>
    </row>
    <row r="6" spans="3:8">
      <c r="C6" s="436"/>
      <c r="D6" s="436"/>
      <c r="E6" s="436" t="s">
        <v>202</v>
      </c>
      <c r="F6" s="436"/>
    </row>
    <row r="7" spans="3:8" ht="23.4">
      <c r="C7" s="437"/>
      <c r="D7" s="437"/>
      <c r="E7" s="438"/>
      <c r="F7" s="439" t="s">
        <v>1367</v>
      </c>
      <c r="G7" s="439" t="s">
        <v>723</v>
      </c>
      <c r="H7" s="439"/>
    </row>
    <row r="8" spans="3:8" ht="23.4">
      <c r="C8" s="440" t="s">
        <v>724</v>
      </c>
      <c r="D8" s="441" t="s">
        <v>725</v>
      </c>
      <c r="E8" s="442"/>
      <c r="F8" s="443">
        <f>+BS!E44</f>
        <v>14154390.49</v>
      </c>
      <c r="G8" s="443">
        <v>14123898.99</v>
      </c>
      <c r="H8" s="443"/>
    </row>
    <row r="9" spans="3:8" ht="23.4">
      <c r="C9" s="444"/>
      <c r="D9" s="444"/>
      <c r="E9" s="444"/>
      <c r="F9" s="445"/>
      <c r="G9" s="445"/>
      <c r="H9" s="445"/>
    </row>
    <row r="10" spans="3:8" ht="23.4">
      <c r="C10" s="440" t="s">
        <v>726</v>
      </c>
      <c r="D10" s="446" t="s">
        <v>727</v>
      </c>
      <c r="E10" s="446"/>
      <c r="F10" s="447"/>
      <c r="G10" s="447"/>
      <c r="H10" s="447"/>
    </row>
    <row r="11" spans="3:8" ht="23.4">
      <c r="C11" s="448"/>
      <c r="D11" s="449" t="s">
        <v>728</v>
      </c>
      <c r="E11" s="449"/>
      <c r="F11" s="450"/>
      <c r="G11" s="450"/>
      <c r="H11" s="450"/>
    </row>
    <row r="12" spans="3:8" ht="23.4">
      <c r="C12" s="444"/>
      <c r="D12" s="444"/>
      <c r="E12" s="444" t="s">
        <v>729</v>
      </c>
      <c r="F12" s="451">
        <v>-1776189.58</v>
      </c>
      <c r="G12" s="451">
        <v>41469.5</v>
      </c>
      <c r="H12" s="451"/>
    </row>
    <row r="13" spans="3:8" ht="23.4">
      <c r="C13" s="444"/>
      <c r="D13" s="444"/>
      <c r="E13" s="444" t="s">
        <v>730</v>
      </c>
      <c r="F13" s="451">
        <v>4947</v>
      </c>
      <c r="G13" s="451">
        <v>5026</v>
      </c>
      <c r="H13" s="451"/>
    </row>
    <row r="14" spans="3:8" ht="23.4">
      <c r="C14" s="444"/>
      <c r="D14" s="444"/>
      <c r="E14" s="444" t="s">
        <v>731</v>
      </c>
      <c r="F14" s="451">
        <f>+'p&amp;l'!D9</f>
        <v>933254</v>
      </c>
      <c r="G14" s="451">
        <f>+'p&amp;l'!E9</f>
        <v>920097</v>
      </c>
      <c r="H14" s="451"/>
    </row>
    <row r="15" spans="3:8" ht="23.4">
      <c r="C15" s="444"/>
      <c r="D15" s="449" t="s">
        <v>732</v>
      </c>
      <c r="E15" s="449"/>
      <c r="F15" s="450"/>
      <c r="G15" s="450"/>
      <c r="H15" s="450"/>
    </row>
    <row r="16" spans="3:8" ht="23.4">
      <c r="C16" s="444"/>
      <c r="D16" s="444"/>
      <c r="E16" s="449" t="s">
        <v>733</v>
      </c>
      <c r="F16" s="451">
        <f>+BS!G43</f>
        <v>0</v>
      </c>
      <c r="G16" s="451">
        <f>+BS!H43</f>
        <v>0</v>
      </c>
      <c r="H16" s="451"/>
    </row>
    <row r="17" spans="3:8" ht="23.4">
      <c r="C17" s="444"/>
      <c r="D17" s="444"/>
      <c r="E17" s="449" t="s">
        <v>734</v>
      </c>
      <c r="F17" s="451">
        <f>+BS!G42</f>
        <v>526143.47</v>
      </c>
      <c r="G17" s="451">
        <f>+BS!H42</f>
        <v>0</v>
      </c>
      <c r="H17" s="451"/>
    </row>
    <row r="18" spans="3:8" ht="23.4">
      <c r="C18" s="444"/>
      <c r="D18" s="444"/>
      <c r="E18" s="449" t="s">
        <v>735</v>
      </c>
      <c r="F18" s="451">
        <f>-BS!G45</f>
        <v>-2408455.2199999988</v>
      </c>
      <c r="G18" s="451">
        <f>-BS!H45</f>
        <v>0</v>
      </c>
      <c r="H18" s="451"/>
    </row>
    <row r="19" spans="3:8" ht="23.4">
      <c r="C19" s="444"/>
      <c r="D19" s="444"/>
      <c r="E19" s="449" t="s">
        <v>736</v>
      </c>
      <c r="F19" s="451">
        <f>-BS!G46</f>
        <v>-309351</v>
      </c>
      <c r="G19" s="451">
        <v>16004</v>
      </c>
      <c r="H19" s="451"/>
    </row>
    <row r="20" spans="3:8" ht="23.4">
      <c r="C20" s="444"/>
      <c r="D20" s="444"/>
      <c r="E20" s="449" t="s">
        <v>1368</v>
      </c>
      <c r="F20" s="451">
        <v>-1438533.51</v>
      </c>
      <c r="G20" s="451">
        <v>0</v>
      </c>
      <c r="H20" s="451"/>
    </row>
    <row r="21" spans="3:8" ht="23.4">
      <c r="C21" s="444"/>
      <c r="D21" s="444"/>
      <c r="E21" s="449" t="s">
        <v>737</v>
      </c>
      <c r="F21" s="451">
        <f>+BS!G25</f>
        <v>318281</v>
      </c>
      <c r="G21" s="451">
        <f>+BS!H25</f>
        <v>0</v>
      </c>
      <c r="H21" s="451"/>
    </row>
    <row r="22" spans="3:8" ht="23.4">
      <c r="C22" s="444"/>
      <c r="D22" s="444"/>
      <c r="E22" s="449" t="s">
        <v>738</v>
      </c>
      <c r="F22" s="451">
        <v>-132766</v>
      </c>
      <c r="G22" s="451">
        <v>0</v>
      </c>
      <c r="H22" s="451"/>
    </row>
    <row r="23" spans="3:8" ht="23.4">
      <c r="C23" s="444"/>
      <c r="D23" s="452" t="s">
        <v>739</v>
      </c>
      <c r="E23" s="452"/>
      <c r="F23" s="453">
        <v>-713565.4</v>
      </c>
      <c r="G23" s="453">
        <v>-889605.5</v>
      </c>
      <c r="H23" s="453"/>
    </row>
    <row r="24" spans="3:8" ht="23.4">
      <c r="C24" s="444"/>
      <c r="D24" s="444"/>
      <c r="E24" s="444"/>
      <c r="F24" s="445"/>
      <c r="G24" s="445"/>
      <c r="H24" s="445"/>
    </row>
    <row r="25" spans="3:8" ht="23.4">
      <c r="C25" s="440" t="s">
        <v>740</v>
      </c>
      <c r="D25" s="446" t="s">
        <v>741</v>
      </c>
      <c r="E25" s="446"/>
      <c r="F25" s="447"/>
      <c r="G25" s="447"/>
      <c r="H25" s="447"/>
    </row>
    <row r="26" spans="3:8" ht="23.4">
      <c r="C26" s="444"/>
      <c r="D26" s="449" t="s">
        <v>728</v>
      </c>
      <c r="E26" s="449"/>
      <c r="F26" s="450"/>
      <c r="G26" s="450"/>
      <c r="H26" s="450"/>
    </row>
    <row r="27" spans="3:8" ht="23.4">
      <c r="C27" s="444"/>
      <c r="D27" s="444"/>
      <c r="E27" s="449" t="s">
        <v>742</v>
      </c>
      <c r="F27" s="454">
        <v>0</v>
      </c>
      <c r="G27" s="454">
        <v>0</v>
      </c>
      <c r="H27" s="454"/>
    </row>
    <row r="28" spans="3:8" ht="23.4">
      <c r="C28" s="444"/>
      <c r="D28" s="444"/>
      <c r="E28" s="449" t="s">
        <v>743</v>
      </c>
      <c r="F28" s="454">
        <v>0</v>
      </c>
      <c r="G28" s="454">
        <v>0</v>
      </c>
      <c r="H28" s="454"/>
    </row>
    <row r="29" spans="3:8" ht="23.4">
      <c r="C29" s="444"/>
      <c r="D29" s="444"/>
      <c r="E29" s="449" t="s">
        <v>744</v>
      </c>
      <c r="F29" s="451">
        <f>+F14</f>
        <v>933254</v>
      </c>
      <c r="G29" s="451">
        <f t="shared" ref="G29" si="0">+G14</f>
        <v>920097</v>
      </c>
      <c r="H29" s="451"/>
    </row>
    <row r="30" spans="3:8" ht="23.4">
      <c r="C30" s="444"/>
      <c r="D30" s="449" t="s">
        <v>745</v>
      </c>
      <c r="E30" s="449"/>
      <c r="F30" s="450"/>
      <c r="G30" s="450"/>
      <c r="H30" s="450"/>
    </row>
    <row r="31" spans="3:8" ht="23.4">
      <c r="C31" s="444"/>
      <c r="D31" s="444"/>
      <c r="E31" s="449" t="s">
        <v>746</v>
      </c>
      <c r="F31" s="451">
        <v>0</v>
      </c>
      <c r="G31" s="451">
        <v>0</v>
      </c>
      <c r="H31" s="451"/>
    </row>
    <row r="32" spans="3:8" ht="23.4">
      <c r="C32" s="444"/>
      <c r="D32" s="444"/>
      <c r="E32" s="449" t="s">
        <v>747</v>
      </c>
      <c r="F32" s="451">
        <v>0</v>
      </c>
      <c r="G32" s="451">
        <v>0</v>
      </c>
      <c r="H32" s="451"/>
    </row>
    <row r="33" spans="3:8" ht="23.4">
      <c r="C33" s="444"/>
      <c r="D33" s="444"/>
      <c r="E33" s="449" t="s">
        <v>748</v>
      </c>
      <c r="F33" s="454">
        <v>0</v>
      </c>
      <c r="G33" s="454">
        <v>0</v>
      </c>
      <c r="H33" s="454"/>
    </row>
    <row r="34" spans="3:8" ht="23.4">
      <c r="C34" s="444"/>
      <c r="D34" s="455" t="s">
        <v>749</v>
      </c>
      <c r="E34" s="455"/>
      <c r="F34" s="453">
        <f>F27+F28+F31+F32+F33+F29</f>
        <v>933254</v>
      </c>
      <c r="G34" s="453">
        <f t="shared" ref="G34" si="1">G27+G28+G31+G32+G33+G29</f>
        <v>920097</v>
      </c>
      <c r="H34" s="453"/>
    </row>
    <row r="35" spans="3:8" ht="23.4">
      <c r="C35" s="444"/>
      <c r="D35" s="456"/>
      <c r="E35" s="444"/>
      <c r="F35" s="445"/>
      <c r="G35" s="445"/>
      <c r="H35" s="445"/>
    </row>
    <row r="36" spans="3:8" ht="23.4">
      <c r="C36" s="440" t="s">
        <v>750</v>
      </c>
      <c r="D36" s="446" t="s">
        <v>751</v>
      </c>
      <c r="E36" s="446"/>
      <c r="F36" s="447"/>
      <c r="G36" s="447"/>
      <c r="H36" s="447"/>
    </row>
    <row r="37" spans="3:8" ht="23.4">
      <c r="C37" s="444"/>
      <c r="D37" s="449" t="s">
        <v>728</v>
      </c>
      <c r="E37" s="449"/>
      <c r="F37" s="450"/>
      <c r="G37" s="450"/>
      <c r="H37" s="450"/>
    </row>
    <row r="38" spans="3:8" ht="23.4">
      <c r="C38" s="444"/>
      <c r="D38" s="444"/>
      <c r="E38" s="449" t="s">
        <v>752</v>
      </c>
      <c r="F38" s="454">
        <v>0</v>
      </c>
      <c r="G38" s="454">
        <v>0</v>
      </c>
      <c r="H38" s="454"/>
    </row>
    <row r="39" spans="3:8" ht="23.4">
      <c r="C39" s="457"/>
      <c r="D39" s="444"/>
      <c r="E39" s="449" t="s">
        <v>753</v>
      </c>
      <c r="F39" s="451">
        <v>0</v>
      </c>
      <c r="G39" s="451">
        <v>0</v>
      </c>
      <c r="H39" s="451"/>
    </row>
    <row r="40" spans="3:8" ht="23.4">
      <c r="C40" s="457"/>
      <c r="D40" s="449" t="s">
        <v>745</v>
      </c>
      <c r="E40" s="449"/>
      <c r="F40" s="450"/>
      <c r="G40" s="450"/>
      <c r="H40" s="450"/>
    </row>
    <row r="41" spans="3:8" ht="23.4">
      <c r="C41" s="457"/>
      <c r="D41" s="444"/>
      <c r="E41" s="449" t="s">
        <v>754</v>
      </c>
      <c r="F41" s="454">
        <v>0</v>
      </c>
      <c r="G41" s="454">
        <v>0</v>
      </c>
      <c r="H41" s="454"/>
    </row>
    <row r="42" spans="3:8" ht="23.4">
      <c r="C42" s="457"/>
      <c r="D42" s="444"/>
      <c r="E42" s="449" t="s">
        <v>755</v>
      </c>
      <c r="F42" s="454">
        <v>0</v>
      </c>
      <c r="G42" s="454">
        <v>0</v>
      </c>
      <c r="H42" s="454"/>
    </row>
    <row r="43" spans="3:8" ht="23.4">
      <c r="C43" s="457"/>
      <c r="D43" s="444"/>
      <c r="E43" s="449" t="s">
        <v>756</v>
      </c>
      <c r="F43" s="454">
        <v>0</v>
      </c>
      <c r="G43" s="454">
        <v>0</v>
      </c>
      <c r="H43" s="454"/>
    </row>
    <row r="44" spans="3:8" ht="23.4">
      <c r="C44" s="457"/>
      <c r="D44" s="455" t="s">
        <v>757</v>
      </c>
      <c r="E44" s="455"/>
      <c r="F44" s="453">
        <f>+F38+F39+F41+F42+F43</f>
        <v>0</v>
      </c>
      <c r="G44" s="453">
        <f t="shared" ref="G44" si="2">+G38+G39+G41+G42+G43</f>
        <v>0</v>
      </c>
      <c r="H44" s="453"/>
    </row>
    <row r="45" spans="3:8" ht="23.4">
      <c r="C45" s="457"/>
      <c r="D45" s="444"/>
      <c r="E45" s="444"/>
      <c r="F45" s="445"/>
      <c r="G45" s="445"/>
      <c r="H45" s="445"/>
    </row>
    <row r="46" spans="3:8" ht="23.4">
      <c r="C46" s="458" t="s">
        <v>758</v>
      </c>
      <c r="D46" s="459" t="s">
        <v>759</v>
      </c>
      <c r="E46" s="455"/>
      <c r="F46" s="453">
        <v>219688.6</v>
      </c>
      <c r="G46" s="453">
        <v>30491.5</v>
      </c>
      <c r="H46" s="453"/>
    </row>
    <row r="47" spans="3:8" ht="23.4">
      <c r="C47" s="457"/>
      <c r="D47" s="444"/>
      <c r="E47" s="444"/>
      <c r="F47" s="445"/>
      <c r="G47" s="445"/>
      <c r="H47" s="445"/>
    </row>
    <row r="48" spans="3:8" ht="23.4">
      <c r="C48" s="458" t="s">
        <v>760</v>
      </c>
      <c r="D48" s="441" t="s">
        <v>761</v>
      </c>
      <c r="E48" s="457"/>
      <c r="F48" s="460">
        <f>F8+F46</f>
        <v>14374079.09</v>
      </c>
      <c r="G48" s="460">
        <v>14154390.49</v>
      </c>
      <c r="H48" s="460"/>
    </row>
    <row r="49" spans="3:8" ht="23.4">
      <c r="C49" s="435"/>
      <c r="D49" s="435"/>
      <c r="E49" s="435"/>
      <c r="F49" s="461"/>
      <c r="G49" s="462"/>
      <c r="H49" s="435"/>
    </row>
    <row r="50" spans="3:8" ht="23.4">
      <c r="C50" s="435"/>
      <c r="D50" s="435"/>
      <c r="E50" s="435"/>
      <c r="F50" s="793"/>
      <c r="G50" s="793"/>
      <c r="H50" s="793"/>
    </row>
    <row r="51" spans="3:8" ht="15.75" customHeight="1">
      <c r="C51" s="463"/>
      <c r="D51" s="435"/>
      <c r="E51" s="435"/>
      <c r="F51" s="793"/>
      <c r="G51" s="793"/>
      <c r="H51" s="793"/>
    </row>
    <row r="52" spans="3:8" ht="23.4">
      <c r="C52" s="464"/>
      <c r="D52" s="435"/>
      <c r="E52" s="435"/>
      <c r="F52" s="465"/>
      <c r="G52" s="465"/>
      <c r="H52" s="465"/>
    </row>
    <row r="53" spans="3:8" ht="15.75" customHeight="1">
      <c r="C53" s="463" t="s">
        <v>762</v>
      </c>
      <c r="D53" s="466"/>
      <c r="E53" s="435"/>
      <c r="F53" s="793" t="s">
        <v>763</v>
      </c>
      <c r="G53" s="793"/>
      <c r="H53" s="793"/>
    </row>
    <row r="54" spans="3:8" ht="15.75" customHeight="1">
      <c r="C54" s="467"/>
      <c r="D54" s="463"/>
      <c r="E54" s="435"/>
      <c r="F54" s="793"/>
      <c r="G54" s="793"/>
      <c r="H54" s="793"/>
    </row>
    <row r="55" spans="3:8" ht="23.4">
      <c r="C55" s="468"/>
      <c r="D55" s="469"/>
      <c r="E55" s="435"/>
      <c r="F55" s="793"/>
      <c r="G55" s="793"/>
      <c r="H55" s="793"/>
    </row>
    <row r="56" spans="3:8">
      <c r="D56" s="470"/>
    </row>
    <row r="57" spans="3:8">
      <c r="D57" s="471"/>
    </row>
    <row r="58" spans="3:8">
      <c r="D58" s="471"/>
    </row>
  </sheetData>
  <mergeCells count="8">
    <mergeCell ref="F53:H53"/>
    <mergeCell ref="F54:H54"/>
    <mergeCell ref="F55:H55"/>
    <mergeCell ref="C2:F2"/>
    <mergeCell ref="C4:G4"/>
    <mergeCell ref="C5:G5"/>
    <mergeCell ref="F50:H50"/>
    <mergeCell ref="F51:H51"/>
  </mergeCells>
  <printOptions gridLines="1"/>
  <pageMargins left="0.70866141732283505" right="0.70866141732283505" top="0.46" bottom="0.74803149606299202" header="0.31496062992126" footer="0.31496062992126"/>
  <pageSetup paperSize="9" scale="57"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view="pageBreakPreview" zoomScaleNormal="100" workbookViewId="0">
      <selection activeCell="A3" sqref="A3:H3"/>
    </sheetView>
  </sheetViews>
  <sheetFormatPr defaultColWidth="9.109375" defaultRowHeight="13.2"/>
  <cols>
    <col min="1" max="1" width="54.5546875" style="54" customWidth="1"/>
    <col min="2" max="2" width="29.44140625" style="54" customWidth="1"/>
    <col min="3" max="3" width="17.6640625" style="54" customWidth="1"/>
    <col min="4" max="4" width="15.6640625" style="54" customWidth="1"/>
    <col min="5" max="5" width="18.6640625" style="54" customWidth="1"/>
    <col min="6" max="6" width="11.44140625" style="54" customWidth="1"/>
    <col min="7" max="7" width="14.88671875" style="54" customWidth="1"/>
    <col min="8" max="8" width="18.109375" style="54" customWidth="1"/>
    <col min="9" max="9" width="10.33203125" style="54" customWidth="1"/>
    <col min="10" max="11" width="9.109375" style="54"/>
    <col min="12" max="12" width="18.44140625" style="54" customWidth="1"/>
    <col min="13" max="13" width="15" style="54" customWidth="1"/>
    <col min="14" max="14" width="14.33203125" style="54" customWidth="1"/>
    <col min="15" max="16384" width="9.109375" style="54"/>
  </cols>
  <sheetData>
    <row r="1" spans="1:8">
      <c r="A1" s="798" t="s">
        <v>764</v>
      </c>
      <c r="B1" s="798"/>
      <c r="C1" s="798"/>
      <c r="D1" s="798"/>
      <c r="E1" s="798"/>
      <c r="F1" s="798"/>
      <c r="G1" s="798"/>
      <c r="H1" s="798"/>
    </row>
    <row r="2" spans="1:8" ht="17.399999999999999">
      <c r="A2" s="799" t="s">
        <v>0</v>
      </c>
      <c r="B2" s="799"/>
      <c r="C2" s="799"/>
      <c r="D2" s="799"/>
      <c r="E2" s="799"/>
      <c r="F2" s="799"/>
      <c r="G2" s="799"/>
      <c r="H2" s="799"/>
    </row>
    <row r="3" spans="1:8" ht="17.399999999999999">
      <c r="A3" s="800" t="s">
        <v>1401</v>
      </c>
      <c r="B3" s="800"/>
      <c r="C3" s="800"/>
      <c r="D3" s="800"/>
      <c r="E3" s="800"/>
      <c r="F3" s="800"/>
      <c r="G3" s="800"/>
      <c r="H3" s="800"/>
    </row>
    <row r="4" spans="1:8">
      <c r="A4" s="345"/>
      <c r="B4" s="345"/>
    </row>
    <row r="5" spans="1:8" ht="15">
      <c r="A5" s="346" t="s">
        <v>765</v>
      </c>
      <c r="B5" s="346"/>
      <c r="C5" s="347"/>
      <c r="D5" s="347"/>
      <c r="E5" s="347"/>
      <c r="F5" s="347"/>
      <c r="G5" s="347"/>
      <c r="H5" s="347"/>
    </row>
    <row r="6" spans="1:8" ht="15">
      <c r="A6" s="346" t="s">
        <v>766</v>
      </c>
      <c r="B6" s="346"/>
      <c r="C6" s="347"/>
      <c r="D6" s="347"/>
      <c r="E6" s="347"/>
      <c r="F6" s="347"/>
      <c r="G6" s="347"/>
      <c r="H6" s="347"/>
    </row>
    <row r="7" spans="1:8" ht="15.6">
      <c r="A7" s="348" t="s">
        <v>767</v>
      </c>
      <c r="B7" s="349" t="s">
        <v>1369</v>
      </c>
      <c r="C7" s="349" t="s">
        <v>768</v>
      </c>
      <c r="D7" s="350"/>
      <c r="E7" s="347"/>
      <c r="F7" s="347"/>
      <c r="G7" s="347"/>
      <c r="H7" s="347"/>
    </row>
    <row r="8" spans="1:8" ht="14.25" customHeight="1">
      <c r="A8" s="351" t="s">
        <v>769</v>
      </c>
      <c r="B8" s="352">
        <v>80000000</v>
      </c>
      <c r="C8" s="352">
        <v>80000000</v>
      </c>
      <c r="D8" s="353"/>
      <c r="E8" s="347"/>
      <c r="F8" s="347"/>
      <c r="G8" s="347"/>
      <c r="H8" s="347"/>
    </row>
    <row r="9" spans="1:8" ht="15">
      <c r="A9" s="351"/>
      <c r="B9" s="352"/>
      <c r="C9" s="352"/>
      <c r="D9" s="354"/>
      <c r="E9" s="347"/>
      <c r="F9" s="347"/>
      <c r="G9" s="347"/>
      <c r="H9" s="347"/>
    </row>
    <row r="10" spans="1:8" ht="16.5" customHeight="1">
      <c r="A10" s="355" t="s">
        <v>770</v>
      </c>
      <c r="B10" s="356">
        <v>0</v>
      </c>
      <c r="C10" s="356">
        <v>0</v>
      </c>
      <c r="D10" s="357"/>
      <c r="E10" s="347"/>
      <c r="F10" s="347"/>
      <c r="G10" s="347"/>
      <c r="H10" s="347"/>
    </row>
    <row r="11" spans="1:8" ht="15">
      <c r="A11" s="358" t="s">
        <v>771</v>
      </c>
      <c r="B11" s="359">
        <f>+B8</f>
        <v>80000000</v>
      </c>
      <c r="C11" s="359">
        <f>+C8</f>
        <v>80000000</v>
      </c>
      <c r="D11" s="360"/>
      <c r="E11" s="347"/>
      <c r="F11" s="347"/>
      <c r="G11" s="347"/>
      <c r="H11" s="347"/>
    </row>
    <row r="12" spans="1:8" ht="15">
      <c r="A12" s="361"/>
      <c r="B12" s="361"/>
      <c r="C12" s="362"/>
      <c r="D12" s="362"/>
      <c r="E12" s="347"/>
      <c r="F12" s="347"/>
      <c r="G12" s="347"/>
      <c r="H12" s="347"/>
    </row>
    <row r="13" spans="1:8" ht="15">
      <c r="A13" s="346" t="s">
        <v>772</v>
      </c>
      <c r="B13" s="346"/>
      <c r="C13" s="347"/>
      <c r="D13" s="350"/>
      <c r="E13" s="347"/>
      <c r="F13" s="347"/>
      <c r="G13" s="347"/>
      <c r="H13" s="347"/>
    </row>
    <row r="14" spans="1:8" ht="15.6">
      <c r="A14" s="348" t="s">
        <v>767</v>
      </c>
      <c r="B14" s="349" t="s">
        <v>1369</v>
      </c>
      <c r="C14" s="349" t="s">
        <v>1370</v>
      </c>
      <c r="D14" s="350"/>
      <c r="E14" s="347"/>
      <c r="F14" s="347"/>
      <c r="G14" s="347"/>
      <c r="H14" s="347"/>
    </row>
    <row r="15" spans="1:8" ht="30">
      <c r="A15" s="351" t="s">
        <v>773</v>
      </c>
      <c r="B15" s="352">
        <v>71684000</v>
      </c>
      <c r="C15" s="352">
        <v>71684000</v>
      </c>
      <c r="D15" s="353"/>
      <c r="E15" s="347"/>
      <c r="F15" s="347"/>
      <c r="G15" s="347"/>
      <c r="H15" s="347"/>
    </row>
    <row r="16" spans="1:8" ht="30">
      <c r="A16" s="351" t="s">
        <v>774</v>
      </c>
      <c r="B16" s="356">
        <v>0</v>
      </c>
      <c r="C16" s="356">
        <v>0</v>
      </c>
      <c r="D16" s="354"/>
      <c r="E16" s="347"/>
      <c r="F16" s="347"/>
      <c r="G16" s="347"/>
      <c r="H16" s="347"/>
    </row>
    <row r="17" spans="1:8" ht="15">
      <c r="A17" s="363" t="s">
        <v>771</v>
      </c>
      <c r="B17" s="364">
        <f>+B15</f>
        <v>71684000</v>
      </c>
      <c r="C17" s="364">
        <f>+C15</f>
        <v>71684000</v>
      </c>
      <c r="D17" s="365"/>
      <c r="E17" s="347"/>
      <c r="F17" s="347"/>
      <c r="G17" s="347"/>
      <c r="H17" s="347"/>
    </row>
    <row r="18" spans="1:8" ht="15">
      <c r="A18" s="366"/>
      <c r="B18" s="366"/>
      <c r="C18" s="367"/>
      <c r="D18" s="367"/>
      <c r="E18" s="347"/>
      <c r="F18" s="347"/>
      <c r="G18" s="347"/>
      <c r="H18" s="347"/>
    </row>
    <row r="19" spans="1:8" ht="15">
      <c r="A19" s="346" t="s">
        <v>775</v>
      </c>
      <c r="B19" s="346"/>
      <c r="C19" s="347"/>
      <c r="D19" s="350"/>
      <c r="E19" s="347"/>
      <c r="F19" s="347"/>
      <c r="G19" s="347"/>
      <c r="H19" s="347"/>
    </row>
    <row r="20" spans="1:8" ht="15.6">
      <c r="A20" s="348" t="s">
        <v>767</v>
      </c>
      <c r="B20" s="349" t="s">
        <v>1369</v>
      </c>
      <c r="C20" s="349" t="s">
        <v>768</v>
      </c>
      <c r="D20" s="350"/>
      <c r="E20" s="347"/>
      <c r="F20" s="347"/>
      <c r="G20" s="347"/>
      <c r="H20" s="347"/>
    </row>
    <row r="21" spans="1:8" ht="15">
      <c r="A21" s="368" t="s">
        <v>776</v>
      </c>
      <c r="B21" s="369">
        <v>71684000</v>
      </c>
      <c r="C21" s="369">
        <v>71684000</v>
      </c>
      <c r="D21" s="370"/>
      <c r="E21" s="371"/>
      <c r="F21" s="371"/>
      <c r="G21" s="347"/>
      <c r="H21" s="347"/>
    </row>
    <row r="22" spans="1:8" ht="15">
      <c r="A22" s="368" t="s">
        <v>777</v>
      </c>
      <c r="B22" s="372">
        <v>0</v>
      </c>
      <c r="C22" s="372">
        <v>0</v>
      </c>
      <c r="D22" s="370"/>
      <c r="E22" s="371"/>
      <c r="F22" s="371"/>
      <c r="G22" s="347"/>
      <c r="H22" s="347"/>
    </row>
    <row r="23" spans="1:8" ht="15">
      <c r="A23" s="368" t="s">
        <v>778</v>
      </c>
      <c r="B23" s="372">
        <v>0</v>
      </c>
      <c r="C23" s="372">
        <v>0</v>
      </c>
      <c r="D23" s="370"/>
      <c r="E23" s="371"/>
      <c r="F23" s="371"/>
      <c r="G23" s="347"/>
      <c r="H23" s="347"/>
    </row>
    <row r="24" spans="1:8" ht="15">
      <c r="A24" s="368" t="s">
        <v>779</v>
      </c>
      <c r="B24" s="372">
        <v>0</v>
      </c>
      <c r="C24" s="372">
        <v>0</v>
      </c>
      <c r="D24" s="370"/>
      <c r="E24" s="371"/>
      <c r="F24" s="371"/>
      <c r="G24" s="347"/>
      <c r="H24" s="347"/>
    </row>
    <row r="25" spans="1:8" ht="15">
      <c r="A25" s="368" t="s">
        <v>780</v>
      </c>
      <c r="B25" s="372">
        <v>0</v>
      </c>
      <c r="C25" s="372">
        <v>0</v>
      </c>
      <c r="D25" s="370"/>
      <c r="E25" s="371"/>
      <c r="F25" s="371"/>
      <c r="G25" s="347"/>
      <c r="H25" s="347"/>
    </row>
    <row r="26" spans="1:8" ht="15">
      <c r="A26" s="368" t="s">
        <v>781</v>
      </c>
      <c r="B26" s="372">
        <v>0</v>
      </c>
      <c r="C26" s="372">
        <v>0</v>
      </c>
      <c r="D26" s="370"/>
      <c r="E26" s="371"/>
      <c r="F26" s="371"/>
      <c r="G26" s="347"/>
      <c r="H26" s="347"/>
    </row>
    <row r="27" spans="1:8" ht="15">
      <c r="A27" s="368" t="s">
        <v>782</v>
      </c>
      <c r="B27" s="372">
        <v>0</v>
      </c>
      <c r="C27" s="372">
        <v>0</v>
      </c>
      <c r="D27" s="370"/>
      <c r="E27" s="371"/>
      <c r="F27" s="371"/>
      <c r="G27" s="347"/>
      <c r="H27" s="347"/>
    </row>
    <row r="28" spans="1:8" ht="15">
      <c r="A28" s="358" t="s">
        <v>783</v>
      </c>
      <c r="B28" s="359">
        <f>+B21</f>
        <v>71684000</v>
      </c>
      <c r="C28" s="359">
        <f>+C21</f>
        <v>71684000</v>
      </c>
      <c r="D28" s="373"/>
      <c r="E28" s="371"/>
      <c r="F28" s="371"/>
      <c r="G28" s="347"/>
      <c r="H28" s="347"/>
    </row>
    <row r="29" spans="1:8" ht="15">
      <c r="A29" s="361"/>
      <c r="B29" s="374"/>
      <c r="C29" s="373"/>
      <c r="D29" s="373"/>
      <c r="E29" s="371"/>
      <c r="F29" s="371"/>
      <c r="G29" s="347"/>
      <c r="H29" s="347"/>
    </row>
    <row r="30" spans="1:8" ht="15">
      <c r="A30" s="346" t="s">
        <v>784</v>
      </c>
      <c r="B30" s="375"/>
      <c r="C30" s="371"/>
      <c r="D30" s="371"/>
      <c r="E30" s="371"/>
      <c r="F30" s="371"/>
      <c r="G30" s="347"/>
      <c r="H30" s="347"/>
    </row>
    <row r="31" spans="1:8" ht="45">
      <c r="A31" s="376" t="s">
        <v>767</v>
      </c>
      <c r="B31" s="377" t="s">
        <v>785</v>
      </c>
      <c r="C31" s="378" t="s">
        <v>1371</v>
      </c>
      <c r="D31" s="377" t="s">
        <v>787</v>
      </c>
      <c r="E31" s="378" t="s">
        <v>786</v>
      </c>
      <c r="F31" s="371"/>
      <c r="G31" s="347"/>
      <c r="H31" s="347"/>
    </row>
    <row r="32" spans="1:8" ht="15">
      <c r="A32" s="379" t="s">
        <v>789</v>
      </c>
      <c r="B32" s="380">
        <v>716840</v>
      </c>
      <c r="C32" s="380">
        <v>71684000</v>
      </c>
      <c r="D32" s="380">
        <v>716840</v>
      </c>
      <c r="E32" s="380">
        <v>71684000</v>
      </c>
      <c r="F32" s="371"/>
      <c r="G32" s="347"/>
      <c r="H32" s="347"/>
    </row>
    <row r="33" spans="1:8" ht="15">
      <c r="A33" s="368" t="s">
        <v>790</v>
      </c>
      <c r="B33" s="372">
        <v>0</v>
      </c>
      <c r="C33" s="372">
        <v>0</v>
      </c>
      <c r="D33" s="372">
        <v>0</v>
      </c>
      <c r="E33" s="372">
        <v>0</v>
      </c>
      <c r="F33" s="371"/>
      <c r="G33" s="347"/>
      <c r="H33" s="347"/>
    </row>
    <row r="34" spans="1:8" ht="15">
      <c r="A34" s="368" t="s">
        <v>791</v>
      </c>
      <c r="B34" s="369">
        <f>+B32+B33</f>
        <v>716840</v>
      </c>
      <c r="C34" s="369">
        <f>+C32+C33</f>
        <v>71684000</v>
      </c>
      <c r="D34" s="369">
        <f>+D32+D33</f>
        <v>716840</v>
      </c>
      <c r="E34" s="369">
        <f>+E32+E33</f>
        <v>71684000</v>
      </c>
      <c r="F34" s="371"/>
      <c r="G34" s="347"/>
      <c r="H34" s="347"/>
    </row>
    <row r="35" spans="1:8" ht="15">
      <c r="A35" s="381" t="s">
        <v>792</v>
      </c>
      <c r="B35" s="372">
        <v>0</v>
      </c>
      <c r="C35" s="372">
        <v>0</v>
      </c>
      <c r="D35" s="372">
        <v>0</v>
      </c>
      <c r="E35" s="372">
        <v>0</v>
      </c>
      <c r="F35" s="371"/>
      <c r="G35" s="347"/>
      <c r="H35" s="347"/>
    </row>
    <row r="36" spans="1:8" ht="15">
      <c r="A36" s="358" t="s">
        <v>793</v>
      </c>
      <c r="B36" s="359">
        <f>+B34-B35</f>
        <v>716840</v>
      </c>
      <c r="C36" s="359">
        <f>+C34-C35</f>
        <v>71684000</v>
      </c>
      <c r="D36" s="359">
        <f>+D34-D35</f>
        <v>716840</v>
      </c>
      <c r="E36" s="359">
        <f>+E34-E35</f>
        <v>71684000</v>
      </c>
      <c r="F36" s="371"/>
      <c r="G36" s="347"/>
      <c r="H36" s="347"/>
    </row>
    <row r="37" spans="1:8" ht="15">
      <c r="A37" s="361"/>
      <c r="B37" s="374"/>
      <c r="C37" s="373"/>
      <c r="D37" s="373"/>
      <c r="E37" s="373"/>
      <c r="F37" s="373"/>
      <c r="G37" s="347"/>
      <c r="H37" s="347"/>
    </row>
    <row r="38" spans="1:8" ht="15">
      <c r="A38" s="382" t="s">
        <v>794</v>
      </c>
      <c r="B38" s="383"/>
      <c r="C38" s="383"/>
      <c r="D38" s="383"/>
      <c r="E38" s="371"/>
      <c r="F38" s="371"/>
      <c r="G38" s="347"/>
      <c r="H38" s="347"/>
    </row>
    <row r="39" spans="1:8" ht="15">
      <c r="A39" s="382" t="s">
        <v>795</v>
      </c>
      <c r="B39" s="383"/>
      <c r="C39" s="383"/>
      <c r="D39" s="383"/>
      <c r="E39" s="371"/>
      <c r="F39" s="371"/>
      <c r="G39" s="347"/>
      <c r="H39" s="347"/>
    </row>
    <row r="40" spans="1:8" ht="15">
      <c r="A40" s="347" t="s">
        <v>796</v>
      </c>
      <c r="B40" s="371"/>
      <c r="C40" s="371"/>
      <c r="D40" s="371"/>
      <c r="E40" s="371"/>
      <c r="F40" s="371"/>
      <c r="G40" s="347"/>
      <c r="H40" s="347"/>
    </row>
    <row r="41" spans="1:8" ht="15.6">
      <c r="A41" s="238" t="s">
        <v>67</v>
      </c>
      <c r="B41" s="349" t="s">
        <v>1371</v>
      </c>
      <c r="C41" s="349" t="s">
        <v>786</v>
      </c>
      <c r="D41" s="384"/>
      <c r="E41" s="371"/>
      <c r="F41" s="371"/>
      <c r="G41" s="347"/>
      <c r="H41" s="347"/>
    </row>
    <row r="42" spans="1:8" ht="15">
      <c r="A42" s="379" t="s">
        <v>797</v>
      </c>
      <c r="B42" s="369">
        <v>0</v>
      </c>
      <c r="C42" s="384">
        <v>0</v>
      </c>
      <c r="D42" s="384"/>
      <c r="E42" s="371"/>
      <c r="F42" s="371"/>
      <c r="G42" s="347"/>
      <c r="H42" s="347"/>
    </row>
    <row r="43" spans="1:8" ht="15">
      <c r="A43" s="368" t="s">
        <v>798</v>
      </c>
      <c r="B43" s="369">
        <v>0</v>
      </c>
      <c r="C43" s="384">
        <v>0</v>
      </c>
      <c r="D43" s="384"/>
      <c r="E43" s="371"/>
      <c r="F43" s="371"/>
      <c r="G43" s="347"/>
      <c r="H43" s="347"/>
    </row>
    <row r="44" spans="1:8" ht="15">
      <c r="A44" s="368" t="s">
        <v>799</v>
      </c>
      <c r="B44" s="369">
        <v>0</v>
      </c>
      <c r="C44" s="384">
        <v>0</v>
      </c>
      <c r="D44" s="384"/>
      <c r="E44" s="371"/>
      <c r="F44" s="371"/>
      <c r="G44" s="347"/>
      <c r="H44" s="347"/>
    </row>
    <row r="45" spans="1:8" ht="15">
      <c r="A45" s="381" t="s">
        <v>800</v>
      </c>
      <c r="B45" s="369">
        <v>0</v>
      </c>
      <c r="C45" s="384">
        <v>0</v>
      </c>
      <c r="D45" s="384"/>
      <c r="E45" s="371"/>
      <c r="F45" s="371"/>
      <c r="G45" s="347"/>
      <c r="H45" s="347"/>
    </row>
    <row r="46" spans="1:8" ht="15">
      <c r="A46" s="255" t="s">
        <v>205</v>
      </c>
      <c r="B46" s="385">
        <v>0</v>
      </c>
      <c r="C46" s="386">
        <v>0</v>
      </c>
      <c r="D46" s="384"/>
      <c r="E46" s="371"/>
      <c r="F46" s="371"/>
      <c r="G46" s="347"/>
      <c r="H46" s="347"/>
    </row>
    <row r="47" spans="1:8" ht="15">
      <c r="A47" s="801" t="s">
        <v>801</v>
      </c>
      <c r="B47" s="801"/>
      <c r="C47" s="801"/>
      <c r="D47" s="347"/>
      <c r="E47" s="347"/>
      <c r="F47" s="347"/>
      <c r="G47" s="347"/>
      <c r="H47" s="347"/>
    </row>
    <row r="48" spans="1:8" ht="30">
      <c r="A48" s="387" t="s">
        <v>802</v>
      </c>
      <c r="B48" s="388" t="s">
        <v>803</v>
      </c>
      <c r="C48" s="388" t="s">
        <v>1373</v>
      </c>
      <c r="D48" s="378" t="s">
        <v>804</v>
      </c>
      <c r="E48" s="388" t="s">
        <v>1372</v>
      </c>
      <c r="F48" s="378" t="s">
        <v>804</v>
      </c>
      <c r="G48" s="347"/>
      <c r="H48" s="347"/>
    </row>
    <row r="49" spans="1:9" ht="15">
      <c r="A49" s="379" t="s">
        <v>805</v>
      </c>
      <c r="B49" s="379"/>
      <c r="C49" s="379"/>
      <c r="D49" s="379"/>
      <c r="E49" s="379"/>
      <c r="F49" s="379"/>
      <c r="G49" s="347"/>
      <c r="H49" s="347"/>
    </row>
    <row r="50" spans="1:9" ht="15">
      <c r="A50" s="368" t="s">
        <v>806</v>
      </c>
      <c r="B50" s="389" t="s">
        <v>807</v>
      </c>
      <c r="C50" s="389" t="s">
        <v>807</v>
      </c>
      <c r="D50" s="389" t="s">
        <v>807</v>
      </c>
      <c r="E50" s="389" t="s">
        <v>807</v>
      </c>
      <c r="F50" s="389" t="s">
        <v>807</v>
      </c>
      <c r="G50" s="347"/>
      <c r="H50" s="347"/>
    </row>
    <row r="51" spans="1:9" ht="15">
      <c r="A51" s="368" t="s">
        <v>808</v>
      </c>
      <c r="B51" s="389" t="s">
        <v>807</v>
      </c>
      <c r="C51" s="389" t="s">
        <v>807</v>
      </c>
      <c r="D51" s="389" t="s">
        <v>807</v>
      </c>
      <c r="E51" s="389" t="s">
        <v>807</v>
      </c>
      <c r="F51" s="389" t="s">
        <v>807</v>
      </c>
      <c r="G51" s="347"/>
      <c r="H51" s="347"/>
    </row>
    <row r="52" spans="1:9" ht="15">
      <c r="A52" s="368" t="s">
        <v>809</v>
      </c>
      <c r="B52" s="389" t="s">
        <v>807</v>
      </c>
      <c r="C52" s="389" t="s">
        <v>807</v>
      </c>
      <c r="D52" s="389" t="s">
        <v>807</v>
      </c>
      <c r="E52" s="389" t="s">
        <v>807</v>
      </c>
      <c r="F52" s="389" t="s">
        <v>807</v>
      </c>
      <c r="G52" s="347"/>
      <c r="H52" s="347"/>
    </row>
    <row r="53" spans="1:9" ht="15">
      <c r="A53" s="368" t="s">
        <v>810</v>
      </c>
      <c r="B53" s="389"/>
      <c r="C53" s="389"/>
      <c r="D53" s="389"/>
      <c r="E53" s="389"/>
      <c r="F53" s="389"/>
      <c r="G53" s="347"/>
      <c r="H53" s="347"/>
    </row>
    <row r="54" spans="1:9" ht="15">
      <c r="A54" s="368" t="s">
        <v>806</v>
      </c>
      <c r="B54" s="389" t="s">
        <v>807</v>
      </c>
      <c r="C54" s="389" t="s">
        <v>807</v>
      </c>
      <c r="D54" s="389" t="s">
        <v>807</v>
      </c>
      <c r="E54" s="389" t="s">
        <v>807</v>
      </c>
      <c r="F54" s="389" t="s">
        <v>807</v>
      </c>
      <c r="G54" s="347"/>
      <c r="H54" s="347"/>
    </row>
    <row r="55" spans="1:9" ht="15">
      <c r="A55" s="368" t="s">
        <v>808</v>
      </c>
      <c r="B55" s="389" t="s">
        <v>807</v>
      </c>
      <c r="C55" s="389" t="s">
        <v>807</v>
      </c>
      <c r="D55" s="389" t="s">
        <v>807</v>
      </c>
      <c r="E55" s="389" t="s">
        <v>807</v>
      </c>
      <c r="F55" s="389" t="s">
        <v>807</v>
      </c>
      <c r="G55" s="347"/>
      <c r="H55" s="347"/>
    </row>
    <row r="56" spans="1:9" ht="15">
      <c r="A56" s="381" t="s">
        <v>809</v>
      </c>
      <c r="B56" s="390" t="s">
        <v>807</v>
      </c>
      <c r="C56" s="390" t="s">
        <v>807</v>
      </c>
      <c r="D56" s="390" t="s">
        <v>807</v>
      </c>
      <c r="E56" s="390" t="s">
        <v>807</v>
      </c>
      <c r="F56" s="390" t="s">
        <v>807</v>
      </c>
      <c r="G56" s="347"/>
      <c r="H56" s="347"/>
    </row>
    <row r="57" spans="1:9" ht="15">
      <c r="A57" s="347"/>
      <c r="B57" s="347"/>
      <c r="C57" s="347"/>
      <c r="D57" s="347"/>
      <c r="E57" s="347"/>
      <c r="F57" s="347"/>
      <c r="G57" s="347"/>
      <c r="H57" s="347"/>
    </row>
    <row r="58" spans="1:9" ht="15">
      <c r="A58" s="268" t="s">
        <v>811</v>
      </c>
      <c r="B58" s="268"/>
      <c r="C58" s="391"/>
      <c r="D58" s="392"/>
      <c r="E58" s="393"/>
      <c r="F58" s="393"/>
      <c r="G58" s="393"/>
      <c r="H58" s="393"/>
      <c r="I58" s="411"/>
    </row>
    <row r="59" spans="1:9" ht="15.6">
      <c r="A59" s="394" t="s">
        <v>67</v>
      </c>
      <c r="B59" s="395" t="s">
        <v>812</v>
      </c>
      <c r="C59" s="396" t="s">
        <v>813</v>
      </c>
      <c r="D59" s="802" t="s">
        <v>1371</v>
      </c>
      <c r="E59" s="803"/>
      <c r="F59" s="397" t="s">
        <v>813</v>
      </c>
      <c r="G59" s="802" t="s">
        <v>786</v>
      </c>
      <c r="H59" s="803"/>
    </row>
    <row r="60" spans="1:9" ht="15">
      <c r="A60" s="398"/>
      <c r="B60" s="399" t="s">
        <v>814</v>
      </c>
      <c r="C60" s="400"/>
      <c r="D60" s="401" t="s">
        <v>266</v>
      </c>
      <c r="E60" s="395" t="s">
        <v>815</v>
      </c>
      <c r="F60" s="395"/>
      <c r="G60" s="395" t="s">
        <v>266</v>
      </c>
      <c r="H60" s="402" t="s">
        <v>815</v>
      </c>
    </row>
    <row r="61" spans="1:9" ht="15">
      <c r="A61" s="403" t="s">
        <v>816</v>
      </c>
      <c r="B61" s="404" t="s">
        <v>817</v>
      </c>
      <c r="C61" s="405">
        <v>99.94</v>
      </c>
      <c r="D61" s="406">
        <v>716834</v>
      </c>
      <c r="E61" s="406">
        <v>71683400</v>
      </c>
      <c r="F61" s="405">
        <v>99.94</v>
      </c>
      <c r="G61" s="406">
        <v>716834</v>
      </c>
      <c r="H61" s="406">
        <v>71683400</v>
      </c>
    </row>
    <row r="62" spans="1:9" ht="15">
      <c r="A62" s="243"/>
      <c r="B62" s="407" t="s">
        <v>818</v>
      </c>
      <c r="C62" s="408">
        <v>0.01</v>
      </c>
      <c r="D62" s="409">
        <v>1</v>
      </c>
      <c r="E62" s="410">
        <v>100</v>
      </c>
      <c r="F62" s="408">
        <v>0.01</v>
      </c>
      <c r="G62" s="409">
        <v>1</v>
      </c>
      <c r="H62" s="410">
        <v>100</v>
      </c>
    </row>
    <row r="63" spans="1:9" ht="15">
      <c r="A63" s="243"/>
      <c r="B63" s="407" t="s">
        <v>819</v>
      </c>
      <c r="C63" s="408">
        <v>0.01</v>
      </c>
      <c r="D63" s="409">
        <v>1</v>
      </c>
      <c r="E63" s="410">
        <v>100</v>
      </c>
      <c r="F63" s="408">
        <v>0.01</v>
      </c>
      <c r="G63" s="409">
        <v>1</v>
      </c>
      <c r="H63" s="410">
        <v>100</v>
      </c>
    </row>
    <row r="64" spans="1:9" ht="15">
      <c r="A64" s="243"/>
      <c r="B64" s="407" t="s">
        <v>820</v>
      </c>
      <c r="C64" s="408">
        <v>0.01</v>
      </c>
      <c r="D64" s="409">
        <v>1</v>
      </c>
      <c r="E64" s="410">
        <v>100</v>
      </c>
      <c r="F64" s="408">
        <v>0.01</v>
      </c>
      <c r="G64" s="409">
        <v>1</v>
      </c>
      <c r="H64" s="410">
        <v>100</v>
      </c>
    </row>
    <row r="65" spans="1:10" ht="15">
      <c r="A65" s="243"/>
      <c r="B65" s="407" t="s">
        <v>821</v>
      </c>
      <c r="C65" s="408">
        <v>0.01</v>
      </c>
      <c r="D65" s="409">
        <v>1</v>
      </c>
      <c r="E65" s="410">
        <v>100</v>
      </c>
      <c r="F65" s="408">
        <v>0.01</v>
      </c>
      <c r="G65" s="409">
        <v>1</v>
      </c>
      <c r="H65" s="410">
        <v>100</v>
      </c>
    </row>
    <row r="66" spans="1:10" ht="15">
      <c r="A66" s="243"/>
      <c r="B66" s="407" t="s">
        <v>822</v>
      </c>
      <c r="C66" s="408">
        <v>0.01</v>
      </c>
      <c r="D66" s="409">
        <v>1</v>
      </c>
      <c r="E66" s="410">
        <v>100</v>
      </c>
      <c r="F66" s="408">
        <v>0.01</v>
      </c>
      <c r="G66" s="409">
        <v>1</v>
      </c>
      <c r="H66" s="410">
        <v>100</v>
      </c>
    </row>
    <row r="67" spans="1:10" ht="15">
      <c r="A67" s="412"/>
      <c r="B67" s="413" t="s">
        <v>823</v>
      </c>
      <c r="C67" s="414">
        <v>0.01</v>
      </c>
      <c r="D67" s="415">
        <v>1</v>
      </c>
      <c r="E67" s="416">
        <v>100</v>
      </c>
      <c r="F67" s="417"/>
      <c r="G67" s="415">
        <v>1</v>
      </c>
      <c r="H67" s="416">
        <v>100</v>
      </c>
    </row>
    <row r="68" spans="1:10" s="344" customFormat="1" ht="15">
      <c r="A68" s="418" t="s">
        <v>205</v>
      </c>
      <c r="B68" s="400"/>
      <c r="C68" s="419">
        <f t="shared" ref="C68:H68" si="0">SUM(C61:C67)</f>
        <v>100.00000000000003</v>
      </c>
      <c r="D68" s="420">
        <f t="shared" si="0"/>
        <v>716840</v>
      </c>
      <c r="E68" s="420">
        <f t="shared" si="0"/>
        <v>71684000</v>
      </c>
      <c r="F68" s="419">
        <f t="shared" si="0"/>
        <v>99.990000000000023</v>
      </c>
      <c r="G68" s="420">
        <f t="shared" si="0"/>
        <v>716840</v>
      </c>
      <c r="H68" s="420">
        <f t="shared" si="0"/>
        <v>71684000</v>
      </c>
    </row>
    <row r="69" spans="1:10" ht="15">
      <c r="A69" s="421" t="s">
        <v>824</v>
      </c>
      <c r="B69" s="422"/>
      <c r="C69" s="422"/>
      <c r="D69" s="423">
        <v>0</v>
      </c>
      <c r="E69" s="423">
        <v>0</v>
      </c>
      <c r="F69" s="423"/>
      <c r="G69" s="424">
        <v>0</v>
      </c>
      <c r="H69" s="424">
        <v>0</v>
      </c>
    </row>
    <row r="70" spans="1:10" ht="15">
      <c r="A70" s="425"/>
      <c r="B70" s="425"/>
      <c r="C70" s="392"/>
      <c r="D70" s="392"/>
      <c r="E70" s="426"/>
      <c r="F70" s="426"/>
      <c r="G70" s="426"/>
      <c r="H70" s="426"/>
      <c r="I70" s="433"/>
    </row>
    <row r="71" spans="1:10" ht="15">
      <c r="A71" s="346" t="s">
        <v>825</v>
      </c>
      <c r="B71" s="427" t="s">
        <v>826</v>
      </c>
      <c r="C71" s="346"/>
      <c r="D71" s="347"/>
      <c r="E71" s="347"/>
      <c r="F71" s="347"/>
      <c r="G71" s="347"/>
      <c r="H71" s="347"/>
    </row>
    <row r="72" spans="1:10" ht="15">
      <c r="A72" s="346"/>
      <c r="B72" s="427"/>
      <c r="C72" s="346"/>
      <c r="D72" s="347"/>
      <c r="E72" s="347"/>
      <c r="F72" s="347"/>
      <c r="G72" s="347"/>
      <c r="H72" s="347"/>
    </row>
    <row r="73" spans="1:10" ht="60">
      <c r="A73" s="428" t="s">
        <v>827</v>
      </c>
      <c r="B73" s="429" t="s">
        <v>826</v>
      </c>
      <c r="C73" s="346"/>
      <c r="D73" s="347"/>
      <c r="E73" s="347"/>
      <c r="F73" s="347"/>
      <c r="G73" s="347"/>
      <c r="H73" s="347"/>
    </row>
    <row r="74" spans="1:10" ht="15">
      <c r="A74" s="430"/>
      <c r="B74" s="430"/>
      <c r="C74" s="431"/>
      <c r="D74" s="431"/>
      <c r="E74" s="431"/>
      <c r="F74" s="431"/>
      <c r="G74" s="431"/>
      <c r="H74" s="431"/>
      <c r="I74" s="434"/>
      <c r="J74" s="434"/>
    </row>
    <row r="75" spans="1:10" ht="15">
      <c r="A75" s="346" t="s">
        <v>828</v>
      </c>
      <c r="B75" s="346"/>
      <c r="C75" s="347"/>
      <c r="D75" s="427"/>
      <c r="E75" s="347"/>
      <c r="F75" s="347"/>
      <c r="G75" s="347"/>
      <c r="H75" s="347"/>
    </row>
    <row r="76" spans="1:10" ht="15.6">
      <c r="A76" s="348" t="s">
        <v>67</v>
      </c>
      <c r="B76" s="349" t="s">
        <v>1371</v>
      </c>
      <c r="C76" s="349" t="s">
        <v>786</v>
      </c>
      <c r="D76" s="427"/>
      <c r="E76" s="347"/>
      <c r="F76" s="347"/>
      <c r="G76" s="347"/>
      <c r="H76" s="347"/>
    </row>
    <row r="77" spans="1:10" ht="15">
      <c r="A77" s="432" t="s">
        <v>829</v>
      </c>
      <c r="B77" s="348" t="s">
        <v>826</v>
      </c>
      <c r="C77" s="348" t="s">
        <v>826</v>
      </c>
      <c r="D77" s="350"/>
      <c r="E77" s="347"/>
      <c r="F77" s="347"/>
      <c r="G77" s="347"/>
      <c r="H77" s="347"/>
    </row>
    <row r="78" spans="1:10" ht="15">
      <c r="A78" s="347"/>
      <c r="B78" s="347"/>
      <c r="C78" s="347"/>
      <c r="D78" s="347"/>
      <c r="E78" s="347"/>
      <c r="F78" s="347"/>
      <c r="G78" s="347"/>
      <c r="H78" s="347"/>
    </row>
    <row r="79" spans="1:10" ht="15">
      <c r="A79" s="347"/>
      <c r="B79" s="347"/>
      <c r="C79" s="347"/>
      <c r="D79" s="347"/>
      <c r="E79" s="347"/>
      <c r="F79" s="347"/>
      <c r="G79" s="347"/>
      <c r="H79" s="347"/>
    </row>
    <row r="80" spans="1:10" ht="15">
      <c r="A80" s="347"/>
      <c r="B80" s="347"/>
      <c r="C80" s="347"/>
      <c r="D80" s="347"/>
      <c r="E80" s="347"/>
      <c r="F80" s="347"/>
      <c r="G80" s="347"/>
      <c r="H80" s="347"/>
    </row>
    <row r="81" spans="1:8" ht="15">
      <c r="A81" s="347" t="s">
        <v>470</v>
      </c>
      <c r="B81" s="347"/>
      <c r="C81" s="347" t="s">
        <v>470</v>
      </c>
      <c r="D81" s="347"/>
      <c r="E81" s="347" t="s">
        <v>470</v>
      </c>
      <c r="F81" s="347"/>
      <c r="G81" s="347"/>
      <c r="H81" s="347"/>
    </row>
    <row r="82" spans="1:8" ht="15">
      <c r="A82" s="347" t="s">
        <v>830</v>
      </c>
      <c r="B82" s="347" t="s">
        <v>831</v>
      </c>
      <c r="C82" s="347" t="s">
        <v>832</v>
      </c>
      <c r="D82" s="347"/>
      <c r="E82" s="796" t="s">
        <v>833</v>
      </c>
      <c r="F82" s="796"/>
      <c r="G82" s="347"/>
      <c r="H82" s="347"/>
    </row>
    <row r="83" spans="1:8" ht="15">
      <c r="A83" s="347"/>
      <c r="B83" s="347"/>
      <c r="C83" s="347"/>
      <c r="D83" s="347"/>
      <c r="E83" s="797"/>
      <c r="F83" s="797"/>
      <c r="G83" s="347"/>
      <c r="H83" s="347"/>
    </row>
  </sheetData>
  <mergeCells count="8">
    <mergeCell ref="E82:F82"/>
    <mergeCell ref="E83:F83"/>
    <mergeCell ref="A1:H1"/>
    <mergeCell ref="A2:H2"/>
    <mergeCell ref="A3:H3"/>
    <mergeCell ref="A47:C47"/>
    <mergeCell ref="D59:E59"/>
    <mergeCell ref="G59:H59"/>
  </mergeCells>
  <printOptions gridLines="1"/>
  <pageMargins left="0.5" right="0.5" top="0.5" bottom="0.5" header="0.5" footer="0.5"/>
  <pageSetup paperSize="9" scale="51" orientation="portrait" r:id="rId1"/>
  <rowBreaks count="1" manualBreakCount="1">
    <brk id="80" max="7" man="1"/>
  </rowBreaks>
  <colBreaks count="1" manualBreakCount="1">
    <brk id="8" max="104"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171"/>
  <sheetViews>
    <sheetView view="pageBreakPreview" topLeftCell="B28" zoomScaleNormal="100" zoomScaleSheetLayoutView="100" workbookViewId="0">
      <selection activeCell="B148" sqref="B148"/>
    </sheetView>
  </sheetViews>
  <sheetFormatPr defaultColWidth="9" defaultRowHeight="14.4"/>
  <cols>
    <col min="1" max="1" width="0.33203125" customWidth="1"/>
    <col min="2" max="2" width="99.21875" customWidth="1"/>
    <col min="3" max="3" width="26.44140625" customWidth="1"/>
    <col min="4" max="4" width="26.5546875" customWidth="1"/>
  </cols>
  <sheetData>
    <row r="1" spans="2:4" ht="18">
      <c r="B1" s="804" t="s">
        <v>834</v>
      </c>
      <c r="C1" s="804"/>
      <c r="D1" s="804"/>
    </row>
    <row r="2" spans="2:4" ht="20.399999999999999">
      <c r="B2" s="721" t="s">
        <v>0</v>
      </c>
      <c r="C2" s="721"/>
      <c r="D2" s="721"/>
    </row>
    <row r="3" spans="2:4" ht="20.399999999999999">
      <c r="B3" s="805" t="s">
        <v>1401</v>
      </c>
      <c r="C3" s="805"/>
      <c r="D3" s="805"/>
    </row>
    <row r="4" spans="2:4" ht="20.399999999999999">
      <c r="B4" s="276" t="s">
        <v>835</v>
      </c>
      <c r="C4" s="62"/>
      <c r="D4" s="63"/>
    </row>
    <row r="5" spans="2:4" ht="21">
      <c r="B5" s="277" t="s">
        <v>67</v>
      </c>
      <c r="C5" s="278" t="s">
        <v>1371</v>
      </c>
      <c r="D5" s="65" t="s">
        <v>786</v>
      </c>
    </row>
    <row r="6" spans="2:4" ht="20.399999999999999">
      <c r="B6" s="279" t="s">
        <v>836</v>
      </c>
      <c r="C6" s="280">
        <v>0</v>
      </c>
      <c r="D6" s="280">
        <v>0</v>
      </c>
    </row>
    <row r="7" spans="2:4" ht="20.399999999999999">
      <c r="B7" s="281" t="s">
        <v>837</v>
      </c>
      <c r="C7" s="280">
        <v>0</v>
      </c>
      <c r="D7" s="280">
        <v>0</v>
      </c>
    </row>
    <row r="8" spans="2:4" ht="20.399999999999999">
      <c r="B8" s="281" t="s">
        <v>838</v>
      </c>
      <c r="C8" s="280">
        <v>0</v>
      </c>
      <c r="D8" s="280">
        <v>0</v>
      </c>
    </row>
    <row r="9" spans="2:4" ht="20.399999999999999">
      <c r="B9" s="282" t="s">
        <v>839</v>
      </c>
      <c r="C9" s="283">
        <v>0</v>
      </c>
      <c r="D9" s="283">
        <v>0</v>
      </c>
    </row>
    <row r="10" spans="2:4" ht="20.399999999999999">
      <c r="B10" s="281" t="s">
        <v>840</v>
      </c>
      <c r="C10" s="280">
        <v>0</v>
      </c>
      <c r="D10" s="280">
        <v>0</v>
      </c>
    </row>
    <row r="11" spans="2:4" ht="20.399999999999999">
      <c r="B11" s="281" t="s">
        <v>837</v>
      </c>
      <c r="C11" s="280">
        <v>0</v>
      </c>
      <c r="D11" s="280">
        <v>0</v>
      </c>
    </row>
    <row r="12" spans="2:4" ht="20.399999999999999">
      <c r="B12" s="281" t="s">
        <v>838</v>
      </c>
      <c r="C12" s="280">
        <v>0</v>
      </c>
      <c r="D12" s="280">
        <v>0</v>
      </c>
    </row>
    <row r="13" spans="2:4" ht="20.399999999999999">
      <c r="B13" s="282" t="s">
        <v>839</v>
      </c>
      <c r="C13" s="283">
        <v>0</v>
      </c>
      <c r="D13" s="283">
        <v>0</v>
      </c>
    </row>
    <row r="14" spans="2:4" ht="20.399999999999999">
      <c r="B14" s="281" t="s">
        <v>841</v>
      </c>
      <c r="C14" s="280">
        <v>0</v>
      </c>
      <c r="D14" s="280">
        <v>0</v>
      </c>
    </row>
    <row r="15" spans="2:4" ht="20.399999999999999">
      <c r="B15" s="281" t="s">
        <v>837</v>
      </c>
      <c r="C15" s="280">
        <v>0</v>
      </c>
      <c r="D15" s="280">
        <v>0</v>
      </c>
    </row>
    <row r="16" spans="2:4" ht="20.399999999999999">
      <c r="B16" s="281" t="s">
        <v>838</v>
      </c>
      <c r="C16" s="280">
        <v>0</v>
      </c>
      <c r="D16" s="280">
        <v>0</v>
      </c>
    </row>
    <row r="17" spans="2:4" ht="20.399999999999999">
      <c r="B17" s="282" t="s">
        <v>839</v>
      </c>
      <c r="C17" s="283">
        <v>0</v>
      </c>
      <c r="D17" s="283">
        <v>0</v>
      </c>
    </row>
    <row r="18" spans="2:4" ht="20.399999999999999">
      <c r="B18" s="281" t="s">
        <v>842</v>
      </c>
      <c r="C18" s="280">
        <v>0</v>
      </c>
      <c r="D18" s="280">
        <v>0</v>
      </c>
    </row>
    <row r="19" spans="2:4" ht="20.399999999999999">
      <c r="B19" s="281" t="s">
        <v>837</v>
      </c>
      <c r="C19" s="280">
        <v>0</v>
      </c>
      <c r="D19" s="280">
        <v>0</v>
      </c>
    </row>
    <row r="20" spans="2:4" ht="20.399999999999999">
      <c r="B20" s="281" t="s">
        <v>838</v>
      </c>
      <c r="C20" s="280">
        <v>0</v>
      </c>
      <c r="D20" s="280">
        <v>0</v>
      </c>
    </row>
    <row r="21" spans="2:4" ht="20.399999999999999">
      <c r="B21" s="282" t="s">
        <v>839</v>
      </c>
      <c r="C21" s="283">
        <v>0</v>
      </c>
      <c r="D21" s="283">
        <v>0</v>
      </c>
    </row>
    <row r="22" spans="2:4" ht="20.399999999999999">
      <c r="B22" s="281" t="s">
        <v>843</v>
      </c>
      <c r="C22" s="280">
        <v>0</v>
      </c>
      <c r="D22" s="280">
        <v>0</v>
      </c>
    </row>
    <row r="23" spans="2:4" ht="20.399999999999999">
      <c r="B23" s="281" t="s">
        <v>837</v>
      </c>
      <c r="C23" s="280">
        <v>0</v>
      </c>
      <c r="D23" s="280">
        <v>0</v>
      </c>
    </row>
    <row r="24" spans="2:4" ht="20.399999999999999">
      <c r="B24" s="281" t="s">
        <v>838</v>
      </c>
      <c r="C24" s="280">
        <v>0</v>
      </c>
      <c r="D24" s="280">
        <v>0</v>
      </c>
    </row>
    <row r="25" spans="2:4" ht="20.399999999999999">
      <c r="B25" s="282" t="s">
        <v>839</v>
      </c>
      <c r="C25" s="283">
        <v>0</v>
      </c>
      <c r="D25" s="283">
        <v>0</v>
      </c>
    </row>
    <row r="26" spans="2:4" ht="20.399999999999999">
      <c r="B26" s="281" t="s">
        <v>844</v>
      </c>
      <c r="C26" s="280">
        <v>0</v>
      </c>
      <c r="D26" s="280">
        <v>0</v>
      </c>
    </row>
    <row r="27" spans="2:4" ht="20.399999999999999">
      <c r="B27" s="281" t="s">
        <v>837</v>
      </c>
      <c r="C27" s="280">
        <v>0</v>
      </c>
      <c r="D27" s="280">
        <v>0</v>
      </c>
    </row>
    <row r="28" spans="2:4" ht="20.399999999999999">
      <c r="B28" s="281" t="s">
        <v>838</v>
      </c>
      <c r="C28" s="280">
        <v>0</v>
      </c>
      <c r="D28" s="280">
        <v>0</v>
      </c>
    </row>
    <row r="29" spans="2:4" ht="20.399999999999999">
      <c r="B29" s="282" t="s">
        <v>839</v>
      </c>
      <c r="C29" s="283">
        <v>0</v>
      </c>
      <c r="D29" s="283">
        <v>0</v>
      </c>
    </row>
    <row r="30" spans="2:4" ht="16.5" customHeight="1">
      <c r="B30" s="284" t="s">
        <v>845</v>
      </c>
      <c r="C30" s="285">
        <v>0</v>
      </c>
      <c r="D30" s="285">
        <v>0</v>
      </c>
    </row>
    <row r="31" spans="2:4" ht="20.399999999999999">
      <c r="B31" s="286" t="s">
        <v>837</v>
      </c>
      <c r="C31" s="280">
        <v>0</v>
      </c>
      <c r="D31" s="280">
        <v>0</v>
      </c>
    </row>
    <row r="32" spans="2:4" ht="20.399999999999999">
      <c r="B32" s="286" t="s">
        <v>838</v>
      </c>
      <c r="C32" s="280">
        <v>0</v>
      </c>
      <c r="D32" s="280">
        <v>0</v>
      </c>
    </row>
    <row r="33" spans="2:4" ht="20.399999999999999">
      <c r="B33" s="287" t="s">
        <v>839</v>
      </c>
      <c r="C33" s="283">
        <v>0</v>
      </c>
      <c r="D33" s="283">
        <v>0</v>
      </c>
    </row>
    <row r="34" spans="2:4" ht="20.399999999999999">
      <c r="B34" s="279" t="s">
        <v>846</v>
      </c>
      <c r="C34" s="288">
        <v>-181386817.11000001</v>
      </c>
      <c r="D34" s="67">
        <v>-181110005.61000001</v>
      </c>
    </row>
    <row r="35" spans="2:4" ht="20.399999999999999">
      <c r="B35" s="289" t="s">
        <v>847</v>
      </c>
      <c r="C35" s="75">
        <f>+'p&amp;l'!D35</f>
        <v>-1776189.58</v>
      </c>
      <c r="D35" s="75">
        <f>+'p&amp;l'!E35</f>
        <v>-276811.5</v>
      </c>
    </row>
    <row r="36" spans="2:4" ht="20.399999999999999">
      <c r="B36" s="290" t="s">
        <v>848</v>
      </c>
      <c r="C36" s="72">
        <f>SUM(C34:C35)</f>
        <v>-183163006.69000003</v>
      </c>
      <c r="D36" s="72">
        <f>SUM(D34:D35)</f>
        <v>-181386817.11000001</v>
      </c>
    </row>
    <row r="37" spans="2:4" ht="20.399999999999999">
      <c r="B37" s="281" t="s">
        <v>849</v>
      </c>
      <c r="C37" s="83"/>
      <c r="D37" s="84"/>
    </row>
    <row r="38" spans="2:4" ht="20.399999999999999">
      <c r="B38" s="281" t="s">
        <v>850</v>
      </c>
      <c r="C38" s="280">
        <v>0</v>
      </c>
      <c r="D38" s="280">
        <v>0</v>
      </c>
    </row>
    <row r="39" spans="2:4" ht="20.399999999999999">
      <c r="B39" s="281" t="s">
        <v>851</v>
      </c>
      <c r="C39" s="280">
        <v>0</v>
      </c>
      <c r="D39" s="280">
        <v>0</v>
      </c>
    </row>
    <row r="40" spans="2:4" ht="20.399999999999999">
      <c r="B40" s="281" t="s">
        <v>852</v>
      </c>
      <c r="C40" s="280">
        <v>0</v>
      </c>
      <c r="D40" s="280">
        <v>0</v>
      </c>
    </row>
    <row r="41" spans="2:4" ht="20.399999999999999">
      <c r="B41" s="281" t="s">
        <v>853</v>
      </c>
      <c r="C41" s="280">
        <v>0</v>
      </c>
      <c r="D41" s="280">
        <v>0</v>
      </c>
    </row>
    <row r="42" spans="2:4" ht="20.399999999999999">
      <c r="B42" s="289" t="s">
        <v>854</v>
      </c>
      <c r="C42" s="280">
        <v>0</v>
      </c>
      <c r="D42" s="280">
        <v>0</v>
      </c>
    </row>
    <row r="43" spans="2:4" ht="20.399999999999999">
      <c r="B43" s="290" t="s">
        <v>855</v>
      </c>
      <c r="C43" s="72">
        <f>C36</f>
        <v>-183163006.69000003</v>
      </c>
      <c r="D43" s="72">
        <f>D36</f>
        <v>-181386817.11000001</v>
      </c>
    </row>
    <row r="44" spans="2:4" ht="20.399999999999999">
      <c r="B44" s="290" t="s">
        <v>856</v>
      </c>
      <c r="C44" s="72">
        <f>+C17+C43</f>
        <v>-183163006.69000003</v>
      </c>
      <c r="D44" s="72">
        <f>+D17+D43</f>
        <v>-181386817.11000001</v>
      </c>
    </row>
    <row r="45" spans="2:4" ht="20.399999999999999">
      <c r="B45" s="276" t="s">
        <v>857</v>
      </c>
      <c r="C45" s="62"/>
      <c r="D45" s="63"/>
    </row>
    <row r="46" spans="2:4" ht="20.399999999999999">
      <c r="B46" s="291" t="s">
        <v>858</v>
      </c>
      <c r="C46" s="118"/>
      <c r="D46" s="63"/>
    </row>
    <row r="47" spans="2:4" ht="21">
      <c r="B47" s="292" t="s">
        <v>67</v>
      </c>
      <c r="C47" s="65" t="s">
        <v>1371</v>
      </c>
      <c r="D47" s="65" t="s">
        <v>786</v>
      </c>
    </row>
    <row r="48" spans="2:4" ht="20.399999999999999">
      <c r="B48" s="293" t="s">
        <v>859</v>
      </c>
      <c r="C48" s="294"/>
      <c r="D48" s="67"/>
    </row>
    <row r="49" spans="2:4" ht="20.399999999999999">
      <c r="B49" s="286" t="s">
        <v>860</v>
      </c>
      <c r="C49" s="70">
        <v>0</v>
      </c>
      <c r="D49" s="70">
        <v>0</v>
      </c>
    </row>
    <row r="50" spans="2:4" ht="20.399999999999999">
      <c r="B50" s="286" t="s">
        <v>861</v>
      </c>
      <c r="C50" s="70">
        <v>0</v>
      </c>
      <c r="D50" s="70">
        <v>0</v>
      </c>
    </row>
    <row r="51" spans="2:4" ht="20.399999999999999">
      <c r="B51" s="295" t="s">
        <v>862</v>
      </c>
      <c r="C51" s="84"/>
      <c r="D51" s="84"/>
    </row>
    <row r="52" spans="2:4" ht="20.399999999999999">
      <c r="B52" s="295" t="s">
        <v>863</v>
      </c>
      <c r="C52" s="84"/>
      <c r="D52" s="84"/>
    </row>
    <row r="53" spans="2:4" ht="20.399999999999999">
      <c r="B53" s="286" t="s">
        <v>864</v>
      </c>
      <c r="C53" s="70">
        <v>0</v>
      </c>
      <c r="D53" s="70">
        <v>0</v>
      </c>
    </row>
    <row r="54" spans="2:4" ht="20.399999999999999">
      <c r="B54" s="286" t="s">
        <v>861</v>
      </c>
      <c r="C54" s="70">
        <v>0</v>
      </c>
      <c r="D54" s="70">
        <v>0</v>
      </c>
    </row>
    <row r="55" spans="2:4" ht="20.399999999999999">
      <c r="B55" s="295" t="s">
        <v>865</v>
      </c>
      <c r="C55" s="296"/>
      <c r="D55" s="296"/>
    </row>
    <row r="56" spans="2:4" ht="20.399999999999999">
      <c r="B56" s="286" t="s">
        <v>864</v>
      </c>
      <c r="C56" s="70">
        <v>0</v>
      </c>
      <c r="D56" s="70">
        <v>0</v>
      </c>
    </row>
    <row r="57" spans="2:4" ht="20.399999999999999">
      <c r="B57" s="295" t="s">
        <v>866</v>
      </c>
      <c r="C57" s="84">
        <v>83722054</v>
      </c>
      <c r="D57" s="113">
        <v>83722054</v>
      </c>
    </row>
    <row r="58" spans="2:4" ht="20.399999999999999">
      <c r="B58" s="282" t="s">
        <v>867</v>
      </c>
      <c r="C58" s="297"/>
      <c r="D58" s="298"/>
    </row>
    <row r="59" spans="2:4" ht="20.399999999999999">
      <c r="B59" s="286" t="s">
        <v>868</v>
      </c>
      <c r="C59" s="70">
        <v>0</v>
      </c>
      <c r="D59" s="70">
        <v>0</v>
      </c>
    </row>
    <row r="60" spans="2:4" ht="20.399999999999999">
      <c r="B60" s="286" t="s">
        <v>869</v>
      </c>
      <c r="C60" s="70">
        <v>0</v>
      </c>
      <c r="D60" s="70">
        <v>0</v>
      </c>
    </row>
    <row r="61" spans="2:4" ht="20.399999999999999">
      <c r="B61" s="286" t="s">
        <v>870</v>
      </c>
      <c r="C61" s="70">
        <v>0</v>
      </c>
      <c r="D61" s="70">
        <v>0</v>
      </c>
    </row>
    <row r="62" spans="2:4" ht="20.399999999999999">
      <c r="B62" s="286" t="s">
        <v>871</v>
      </c>
      <c r="C62" s="70">
        <v>0</v>
      </c>
      <c r="D62" s="70">
        <v>0</v>
      </c>
    </row>
    <row r="63" spans="2:4" ht="20.399999999999999">
      <c r="B63" s="286" t="s">
        <v>872</v>
      </c>
      <c r="C63" s="70">
        <v>0</v>
      </c>
      <c r="D63" s="70">
        <v>0</v>
      </c>
    </row>
    <row r="64" spans="2:4" ht="20.399999999999999">
      <c r="B64" s="299" t="s">
        <v>783</v>
      </c>
      <c r="C64" s="98">
        <f>SUM(C48:C63)</f>
        <v>83722054</v>
      </c>
      <c r="D64" s="300">
        <f>SUM(D48:D63)</f>
        <v>83722054</v>
      </c>
    </row>
    <row r="65" spans="2:4" ht="20.399999999999999">
      <c r="B65" s="287" t="s">
        <v>873</v>
      </c>
      <c r="C65" s="301" t="s">
        <v>874</v>
      </c>
      <c r="D65" s="301" t="s">
        <v>874</v>
      </c>
    </row>
    <row r="66" spans="2:4" ht="17.399999999999999" customHeight="1">
      <c r="B66" s="302" t="s">
        <v>875</v>
      </c>
      <c r="C66" s="303"/>
      <c r="D66" s="303"/>
    </row>
    <row r="67" spans="2:4" ht="20.399999999999999">
      <c r="B67" s="287" t="s">
        <v>876</v>
      </c>
      <c r="C67" s="301" t="s">
        <v>877</v>
      </c>
      <c r="D67" s="301" t="s">
        <v>878</v>
      </c>
    </row>
    <row r="68" spans="2:4" ht="20.399999999999999">
      <c r="B68" s="287" t="s">
        <v>879</v>
      </c>
      <c r="C68" s="283"/>
      <c r="D68" s="283"/>
    </row>
    <row r="69" spans="2:4" ht="39.6" customHeight="1">
      <c r="B69" s="304" t="s">
        <v>880</v>
      </c>
      <c r="C69" s="305" t="s">
        <v>826</v>
      </c>
      <c r="D69" s="305" t="s">
        <v>826</v>
      </c>
    </row>
    <row r="70" spans="2:4" ht="20.399999999999999">
      <c r="B70" s="287" t="s">
        <v>881</v>
      </c>
      <c r="C70" s="306" t="s">
        <v>874</v>
      </c>
      <c r="D70" s="306" t="s">
        <v>878</v>
      </c>
    </row>
    <row r="71" spans="2:4" ht="20.399999999999999">
      <c r="B71" s="307"/>
      <c r="C71" s="308"/>
      <c r="D71" s="308"/>
    </row>
    <row r="72" spans="2:4" ht="20.399999999999999">
      <c r="B72" s="307" t="s">
        <v>882</v>
      </c>
      <c r="C72" s="308" t="s">
        <v>883</v>
      </c>
      <c r="D72" s="308"/>
    </row>
    <row r="73" spans="2:4" ht="20.399999999999999">
      <c r="B73" s="806" t="s">
        <v>884</v>
      </c>
      <c r="C73" s="806"/>
      <c r="D73" s="806"/>
    </row>
    <row r="74" spans="2:4" ht="20.399999999999999">
      <c r="B74" s="291" t="s">
        <v>885</v>
      </c>
      <c r="C74" s="118"/>
      <c r="D74" s="63"/>
    </row>
    <row r="75" spans="2:4" ht="21">
      <c r="B75" s="309" t="s">
        <v>67</v>
      </c>
      <c r="C75" s="65" t="s">
        <v>1371</v>
      </c>
      <c r="D75" s="65" t="s">
        <v>786</v>
      </c>
    </row>
    <row r="76" spans="2:4" ht="20.399999999999999">
      <c r="B76" s="310" t="s">
        <v>886</v>
      </c>
      <c r="C76" s="114"/>
      <c r="D76" s="122"/>
    </row>
    <row r="77" spans="2:4" ht="20.399999999999999">
      <c r="B77" s="310" t="s">
        <v>887</v>
      </c>
      <c r="C77" s="114"/>
      <c r="D77" s="122"/>
    </row>
    <row r="78" spans="2:4" ht="20.399999999999999">
      <c r="B78" s="311" t="s">
        <v>888</v>
      </c>
      <c r="C78" s="114"/>
      <c r="D78" s="122"/>
    </row>
    <row r="79" spans="2:4" ht="20.399999999999999">
      <c r="B79" s="310" t="s">
        <v>889</v>
      </c>
      <c r="C79" s="114"/>
      <c r="D79" s="122"/>
    </row>
    <row r="80" spans="2:4" ht="20.399999999999999">
      <c r="B80" s="310" t="s">
        <v>890</v>
      </c>
      <c r="C80" s="114">
        <v>40759954</v>
      </c>
      <c r="D80" s="114">
        <v>40759954</v>
      </c>
    </row>
    <row r="81" spans="2:4" ht="20.399999999999999">
      <c r="B81" s="310" t="s">
        <v>891</v>
      </c>
      <c r="C81" s="114"/>
      <c r="D81" s="122"/>
    </row>
    <row r="82" spans="2:4" ht="20.399999999999999">
      <c r="B82" s="310" t="s">
        <v>892</v>
      </c>
      <c r="C82" s="114"/>
      <c r="D82" s="122"/>
    </row>
    <row r="83" spans="2:4" ht="20.399999999999999">
      <c r="B83" s="310" t="s">
        <v>893</v>
      </c>
      <c r="C83" s="114">
        <v>37832000</v>
      </c>
      <c r="D83" s="114">
        <v>37832000</v>
      </c>
    </row>
    <row r="84" spans="2:4" ht="20.399999999999999">
      <c r="B84" s="310" t="s">
        <v>894</v>
      </c>
      <c r="C84" s="114"/>
      <c r="D84" s="122"/>
    </row>
    <row r="85" spans="2:4" ht="20.399999999999999">
      <c r="B85" s="310" t="s">
        <v>895</v>
      </c>
      <c r="C85" s="114"/>
      <c r="D85" s="122"/>
    </row>
    <row r="86" spans="2:4" ht="20.399999999999999">
      <c r="B86" s="310" t="s">
        <v>896</v>
      </c>
      <c r="C86" s="114">
        <v>1000000</v>
      </c>
      <c r="D86" s="122">
        <v>1000000</v>
      </c>
    </row>
    <row r="87" spans="2:4" ht="20.399999999999999">
      <c r="B87" s="310" t="s">
        <v>897</v>
      </c>
      <c r="C87" s="114">
        <v>10000</v>
      </c>
      <c r="D87" s="122">
        <v>10000</v>
      </c>
    </row>
    <row r="88" spans="2:4" ht="20.399999999999999">
      <c r="B88" s="310" t="s">
        <v>898</v>
      </c>
      <c r="C88" s="114">
        <v>1000000</v>
      </c>
      <c r="D88" s="122">
        <v>1000000</v>
      </c>
    </row>
    <row r="89" spans="2:4" ht="20.399999999999999">
      <c r="B89" s="310" t="s">
        <v>899</v>
      </c>
      <c r="C89" s="114"/>
      <c r="D89" s="122"/>
    </row>
    <row r="90" spans="2:4" ht="20.399999999999999">
      <c r="B90" s="310" t="s">
        <v>900</v>
      </c>
      <c r="C90" s="114"/>
      <c r="D90" s="122"/>
    </row>
    <row r="91" spans="2:4" ht="20.399999999999999">
      <c r="B91" s="310" t="s">
        <v>901</v>
      </c>
      <c r="C91" s="114">
        <v>1730000</v>
      </c>
      <c r="D91" s="114">
        <v>1730000</v>
      </c>
    </row>
    <row r="92" spans="2:4" ht="20.399999999999999">
      <c r="B92" s="310" t="s">
        <v>902</v>
      </c>
      <c r="C92" s="114"/>
      <c r="D92" s="122"/>
    </row>
    <row r="93" spans="2:4" ht="20.399999999999999">
      <c r="B93" s="310" t="s">
        <v>903</v>
      </c>
      <c r="C93" s="114">
        <v>12600</v>
      </c>
      <c r="D93" s="122">
        <v>12600</v>
      </c>
    </row>
    <row r="94" spans="2:4" ht="20.399999999999999">
      <c r="B94" s="310" t="s">
        <v>904</v>
      </c>
      <c r="C94" s="114">
        <v>1377500</v>
      </c>
      <c r="D94" s="122">
        <v>1377500</v>
      </c>
    </row>
    <row r="95" spans="2:4" ht="20.399999999999999">
      <c r="B95" s="312" t="s">
        <v>905</v>
      </c>
      <c r="C95" s="98">
        <f>SUM(C80:C94)</f>
        <v>83722054</v>
      </c>
      <c r="D95" s="98">
        <f>SUM(D80:D94)</f>
        <v>83722054</v>
      </c>
    </row>
    <row r="96" spans="2:4" ht="20.399999999999999">
      <c r="B96" s="276" t="s">
        <v>906</v>
      </c>
      <c r="C96" s="118"/>
      <c r="D96" s="118"/>
    </row>
    <row r="97" spans="2:4" ht="21">
      <c r="B97" s="313" t="s">
        <v>67</v>
      </c>
      <c r="C97" s="65" t="s">
        <v>1371</v>
      </c>
      <c r="D97" s="65" t="s">
        <v>786</v>
      </c>
    </row>
    <row r="98" spans="2:4" ht="20.399999999999999">
      <c r="B98" s="314" t="s">
        <v>907</v>
      </c>
      <c r="C98" s="121"/>
      <c r="D98" s="121">
        <v>20016.39</v>
      </c>
    </row>
    <row r="99" spans="2:4" ht="20.399999999999999">
      <c r="B99" s="310" t="s">
        <v>908</v>
      </c>
      <c r="C99" s="114"/>
      <c r="D99" s="114">
        <v>39639.699999999997</v>
      </c>
    </row>
    <row r="100" spans="2:4" ht="20.399999999999999">
      <c r="B100" s="310" t="s">
        <v>909</v>
      </c>
      <c r="C100" s="114"/>
      <c r="D100" s="114">
        <v>36943.230000000003</v>
      </c>
    </row>
    <row r="101" spans="2:4" ht="20.399999999999999">
      <c r="B101" s="310" t="s">
        <v>910</v>
      </c>
      <c r="C101" s="114"/>
      <c r="D101" s="114">
        <v>1341934.19</v>
      </c>
    </row>
    <row r="102" spans="2:4" ht="20.399999999999999">
      <c r="B102" s="315" t="s">
        <v>911</v>
      </c>
      <c r="C102" s="98"/>
      <c r="D102" s="98">
        <f>SUM(D98:D101)</f>
        <v>1438533.51</v>
      </c>
    </row>
    <row r="103" spans="2:4" ht="20.399999999999999">
      <c r="B103" s="276" t="s">
        <v>912</v>
      </c>
      <c r="C103" s="62"/>
      <c r="D103" s="62"/>
    </row>
    <row r="104" spans="2:4" ht="21">
      <c r="B104" s="313" t="s">
        <v>67</v>
      </c>
      <c r="C104" s="65" t="s">
        <v>1371</v>
      </c>
      <c r="D104" s="65" t="s">
        <v>786</v>
      </c>
    </row>
    <row r="105" spans="2:4" ht="20.399999999999999">
      <c r="B105" s="286" t="s">
        <v>913</v>
      </c>
      <c r="C105" s="316">
        <v>0</v>
      </c>
      <c r="D105" s="316">
        <v>0</v>
      </c>
    </row>
    <row r="106" spans="2:4" ht="20.399999999999999">
      <c r="B106" s="286" t="s">
        <v>914</v>
      </c>
      <c r="C106" s="317">
        <v>0</v>
      </c>
      <c r="D106" s="317">
        <v>0</v>
      </c>
    </row>
    <row r="107" spans="2:4" ht="20.399999999999999">
      <c r="B107" s="286" t="s">
        <v>915</v>
      </c>
      <c r="C107" s="84">
        <f>+C139</f>
        <v>353940.66</v>
      </c>
      <c r="D107" s="84">
        <f>+D139</f>
        <v>353940.66</v>
      </c>
    </row>
    <row r="108" spans="2:4" ht="20.399999999999999">
      <c r="B108" s="286" t="s">
        <v>916</v>
      </c>
      <c r="C108" s="70">
        <v>0</v>
      </c>
      <c r="D108" s="70">
        <v>0</v>
      </c>
    </row>
    <row r="109" spans="2:4" ht="20.399999999999999">
      <c r="B109" s="286" t="s">
        <v>917</v>
      </c>
      <c r="C109" s="317">
        <v>0</v>
      </c>
      <c r="D109" s="317">
        <v>0</v>
      </c>
    </row>
    <row r="110" spans="2:4" ht="20.399999999999999">
      <c r="B110" s="286" t="s">
        <v>918</v>
      </c>
      <c r="C110" s="317">
        <v>0</v>
      </c>
      <c r="D110" s="317">
        <v>0</v>
      </c>
    </row>
    <row r="111" spans="2:4" ht="40.799999999999997">
      <c r="B111" s="318" t="s">
        <v>919</v>
      </c>
      <c r="C111" s="319">
        <v>0</v>
      </c>
      <c r="D111" s="319">
        <v>0</v>
      </c>
    </row>
    <row r="112" spans="2:4" ht="20.399999999999999">
      <c r="B112" s="286" t="s">
        <v>920</v>
      </c>
      <c r="C112" s="317">
        <v>0</v>
      </c>
      <c r="D112" s="317">
        <v>0</v>
      </c>
    </row>
    <row r="113" spans="2:4" ht="20.399999999999999">
      <c r="B113" s="286" t="s">
        <v>921</v>
      </c>
      <c r="C113" s="317">
        <v>0</v>
      </c>
      <c r="D113" s="317">
        <v>0</v>
      </c>
    </row>
    <row r="114" spans="2:4" ht="20.399999999999999">
      <c r="B114" s="286" t="s">
        <v>922</v>
      </c>
      <c r="C114" s="84">
        <v>62230772.289999999</v>
      </c>
      <c r="D114" s="84">
        <v>62363538.289999999</v>
      </c>
    </row>
    <row r="115" spans="2:4" ht="20.399999999999999">
      <c r="B115" s="290" t="s">
        <v>923</v>
      </c>
      <c r="C115" s="72">
        <f>SUM(C105:C114)</f>
        <v>62584712.949999996</v>
      </c>
      <c r="D115" s="72">
        <f>SUM(D105:D114)</f>
        <v>62717478.949999996</v>
      </c>
    </row>
    <row r="116" spans="2:4" ht="20.399999999999999">
      <c r="B116" s="307" t="s">
        <v>924</v>
      </c>
      <c r="C116" s="320"/>
      <c r="D116" s="320"/>
    </row>
    <row r="117" spans="2:4" ht="20.399999999999999">
      <c r="B117" s="321" t="s">
        <v>925</v>
      </c>
      <c r="C117" s="65" t="s">
        <v>1371</v>
      </c>
      <c r="D117" s="65" t="s">
        <v>786</v>
      </c>
    </row>
    <row r="118" spans="2:4" ht="20.399999999999999">
      <c r="B118" s="322" t="s">
        <v>926</v>
      </c>
      <c r="C118" s="323"/>
      <c r="D118" s="324"/>
    </row>
    <row r="119" spans="2:4" ht="21" customHeight="1">
      <c r="B119" s="325" t="s">
        <v>927</v>
      </c>
      <c r="C119" s="324">
        <f>+C159</f>
        <v>51567374.180000007</v>
      </c>
      <c r="D119" s="324">
        <f>+D159</f>
        <v>51567374.180000007</v>
      </c>
    </row>
    <row r="120" spans="2:4" ht="20.399999999999999">
      <c r="B120" s="322" t="s">
        <v>928</v>
      </c>
      <c r="C120" s="323"/>
      <c r="D120" s="323"/>
    </row>
    <row r="121" spans="2:4" ht="20.399999999999999">
      <c r="B121" s="322" t="s">
        <v>929</v>
      </c>
      <c r="C121" s="324">
        <f>7755383.66</f>
        <v>7755383.6600000001</v>
      </c>
      <c r="D121" s="324">
        <f>7755383.66</f>
        <v>7755383.6600000001</v>
      </c>
    </row>
    <row r="122" spans="2:4" ht="20.399999999999999">
      <c r="B122" s="322" t="s">
        <v>928</v>
      </c>
      <c r="C122" s="323"/>
      <c r="D122" s="323"/>
    </row>
    <row r="123" spans="2:4" ht="20.399999999999999">
      <c r="B123" s="322" t="s">
        <v>930</v>
      </c>
      <c r="C123" s="323"/>
      <c r="D123" s="323"/>
    </row>
    <row r="124" spans="2:4" ht="20.399999999999999">
      <c r="B124" s="322" t="s">
        <v>931</v>
      </c>
      <c r="C124" s="323">
        <f>219527.46</f>
        <v>219527.46</v>
      </c>
      <c r="D124" s="323">
        <f>219527.46</f>
        <v>219527.46</v>
      </c>
    </row>
    <row r="125" spans="2:4" ht="40.799999999999997">
      <c r="B125" s="322" t="s">
        <v>932</v>
      </c>
      <c r="C125" s="323">
        <f>101250</f>
        <v>101250</v>
      </c>
      <c r="D125" s="323">
        <f>101250</f>
        <v>101250</v>
      </c>
    </row>
    <row r="126" spans="2:4" ht="20.399999999999999">
      <c r="B126" s="322" t="s">
        <v>933</v>
      </c>
      <c r="C126" s="323">
        <f>308520</f>
        <v>308520</v>
      </c>
      <c r="D126" s="323">
        <f>308520</f>
        <v>308520</v>
      </c>
    </row>
    <row r="127" spans="2:4" ht="24.6" customHeight="1">
      <c r="B127" s="325" t="s">
        <v>934</v>
      </c>
      <c r="C127" s="323"/>
      <c r="D127" s="323"/>
    </row>
    <row r="128" spans="2:4" ht="20.399999999999999">
      <c r="B128" s="322" t="s">
        <v>935</v>
      </c>
      <c r="C128" s="323">
        <f>57101.13</f>
        <v>57101.13</v>
      </c>
      <c r="D128" s="323">
        <f>57101.13</f>
        <v>57101.13</v>
      </c>
    </row>
    <row r="129" spans="2:4" ht="20.399999999999999">
      <c r="B129" s="322" t="s">
        <v>936</v>
      </c>
      <c r="C129" s="323">
        <f>8587.25</f>
        <v>8587.25</v>
      </c>
      <c r="D129" s="323">
        <f>8587.25</f>
        <v>8587.25</v>
      </c>
    </row>
    <row r="130" spans="2:4" ht="20.399999999999999">
      <c r="B130" s="322" t="s">
        <v>937</v>
      </c>
      <c r="C130" s="323"/>
      <c r="D130" s="323"/>
    </row>
    <row r="131" spans="2:4" ht="20.399999999999999">
      <c r="B131" s="322" t="s">
        <v>938</v>
      </c>
      <c r="C131" s="323">
        <f>13353.61</f>
        <v>13353.61</v>
      </c>
      <c r="D131" s="323">
        <f>13353.61</f>
        <v>13353.61</v>
      </c>
    </row>
    <row r="132" spans="2:4" ht="25.8" customHeight="1">
      <c r="B132" s="325" t="s">
        <v>939</v>
      </c>
      <c r="C132" s="323">
        <f>2000000</f>
        <v>2000000</v>
      </c>
      <c r="D132" s="323">
        <f>2000000</f>
        <v>2000000</v>
      </c>
    </row>
    <row r="133" spans="2:4" ht="19.8" customHeight="1">
      <c r="B133" s="322" t="s">
        <v>940</v>
      </c>
      <c r="C133" s="323"/>
      <c r="D133" s="323"/>
    </row>
    <row r="134" spans="2:4" ht="20.399999999999999">
      <c r="B134" s="326" t="s">
        <v>941</v>
      </c>
      <c r="C134" s="186">
        <v>14160</v>
      </c>
      <c r="D134" s="186">
        <v>14160</v>
      </c>
    </row>
    <row r="135" spans="2:4" ht="20.399999999999999">
      <c r="B135" s="322" t="s">
        <v>942</v>
      </c>
      <c r="C135" s="215">
        <v>185515</v>
      </c>
      <c r="D135" s="215">
        <v>318281</v>
      </c>
    </row>
    <row r="136" spans="2:4" ht="20.399999999999999">
      <c r="B136" s="327" t="s">
        <v>943</v>
      </c>
      <c r="C136" s="328">
        <f>SUM(C119:C135)</f>
        <v>62230772.290000007</v>
      </c>
      <c r="D136" s="328">
        <v>62363538.289999999</v>
      </c>
    </row>
    <row r="137" spans="2:4" ht="20.399999999999999">
      <c r="B137" s="322" t="s">
        <v>944</v>
      </c>
      <c r="C137" s="324"/>
      <c r="D137" s="324"/>
    </row>
    <row r="138" spans="2:4" ht="20.399999999999999">
      <c r="B138" s="322" t="s">
        <v>945</v>
      </c>
      <c r="C138" s="324"/>
      <c r="D138" s="324"/>
    </row>
    <row r="139" spans="2:4" ht="20.399999999999999">
      <c r="B139" s="322" t="s">
        <v>946</v>
      </c>
      <c r="C139" s="324">
        <v>353940.66</v>
      </c>
      <c r="D139" s="324">
        <v>353940.66</v>
      </c>
    </row>
    <row r="140" spans="2:4" ht="20.399999999999999">
      <c r="B140" s="315" t="s">
        <v>911</v>
      </c>
      <c r="C140" s="329">
        <f>+C136+C139</f>
        <v>62584712.950000003</v>
      </c>
      <c r="D140" s="329">
        <f>+D136+D139</f>
        <v>62717478.949999996</v>
      </c>
    </row>
    <row r="141" spans="2:4" ht="20.399999999999999">
      <c r="B141" s="307" t="s">
        <v>947</v>
      </c>
      <c r="C141" s="308" t="s">
        <v>948</v>
      </c>
      <c r="D141" s="330"/>
    </row>
    <row r="142" spans="2:4" ht="20.399999999999999">
      <c r="B142" s="307" t="s">
        <v>949</v>
      </c>
      <c r="C142" s="331"/>
      <c r="D142" s="330"/>
    </row>
    <row r="143" spans="2:4" ht="20.399999999999999">
      <c r="B143" s="332" t="s">
        <v>950</v>
      </c>
      <c r="C143" s="333"/>
      <c r="D143" s="118"/>
    </row>
    <row r="144" spans="2:4" ht="20.399999999999999">
      <c r="B144" s="334" t="s">
        <v>925</v>
      </c>
      <c r="C144" s="65" t="s">
        <v>1371</v>
      </c>
      <c r="D144" s="65" t="s">
        <v>786</v>
      </c>
    </row>
    <row r="145" spans="2:4" ht="20.399999999999999">
      <c r="B145" s="335" t="s">
        <v>951</v>
      </c>
      <c r="C145" s="336">
        <f>131528745</f>
        <v>131528745</v>
      </c>
      <c r="D145" s="336">
        <f>131528745</f>
        <v>131528745</v>
      </c>
    </row>
    <row r="146" spans="2:4" ht="20.399999999999999">
      <c r="B146" s="337" t="s">
        <v>952</v>
      </c>
      <c r="C146" s="338"/>
      <c r="D146" s="338"/>
    </row>
    <row r="147" spans="2:4" ht="21">
      <c r="B147" s="322" t="s">
        <v>953</v>
      </c>
      <c r="C147" s="339">
        <v>34469298</v>
      </c>
      <c r="D147" s="339">
        <v>34469298</v>
      </c>
    </row>
    <row r="148" spans="2:4" ht="20.399999999999999">
      <c r="B148" s="322" t="s">
        <v>954</v>
      </c>
      <c r="C148" s="336">
        <f>15291537.08</f>
        <v>15291537.08</v>
      </c>
      <c r="D148" s="336">
        <f>15291537.08</f>
        <v>15291537.08</v>
      </c>
    </row>
    <row r="149" spans="2:4" ht="20.399999999999999">
      <c r="B149" s="322" t="s">
        <v>955</v>
      </c>
      <c r="C149" s="336">
        <f>6075169</f>
        <v>6075169</v>
      </c>
      <c r="D149" s="336">
        <f>6075169</f>
        <v>6075169</v>
      </c>
    </row>
    <row r="150" spans="2:4" ht="20.399999999999999">
      <c r="B150" s="327" t="s">
        <v>956</v>
      </c>
      <c r="C150" s="340">
        <f>SUM(C145:C149)</f>
        <v>187364749.08000001</v>
      </c>
      <c r="D150" s="340">
        <f>SUM(D145:D149)</f>
        <v>187364749.08000001</v>
      </c>
    </row>
    <row r="151" spans="2:4" ht="20.399999999999999">
      <c r="B151" s="322" t="s">
        <v>957</v>
      </c>
      <c r="C151" s="324">
        <f>135385711.9</f>
        <v>135385711.90000001</v>
      </c>
      <c r="D151" s="336">
        <f>135385711.9</f>
        <v>135385711.90000001</v>
      </c>
    </row>
    <row r="152" spans="2:4" ht="20.399999999999999">
      <c r="B152" s="322" t="s">
        <v>958</v>
      </c>
      <c r="C152" s="324">
        <f>411663</f>
        <v>411663</v>
      </c>
      <c r="D152" s="336">
        <f>411663</f>
        <v>411663</v>
      </c>
    </row>
    <row r="153" spans="2:4" ht="20.399999999999999">
      <c r="B153" s="322" t="s">
        <v>959</v>
      </c>
      <c r="C153" s="324" t="s">
        <v>960</v>
      </c>
      <c r="D153" s="336" t="s">
        <v>960</v>
      </c>
    </row>
    <row r="154" spans="2:4" ht="20.399999999999999">
      <c r="B154" s="341" t="s">
        <v>961</v>
      </c>
      <c r="C154" s="342">
        <f>SUM(C151:C152)</f>
        <v>135797374.90000001</v>
      </c>
      <c r="D154" s="340">
        <f>SUM(D151:D152)</f>
        <v>135797374.90000001</v>
      </c>
    </row>
    <row r="155" spans="2:4" ht="20.399999999999999">
      <c r="B155" s="327"/>
      <c r="C155" s="324" t="s">
        <v>960</v>
      </c>
      <c r="D155" s="336" t="s">
        <v>960</v>
      </c>
    </row>
    <row r="156" spans="2:4" ht="20.399999999999999">
      <c r="B156" s="327" t="s">
        <v>962</v>
      </c>
      <c r="C156" s="324">
        <f>C150</f>
        <v>187364749.08000001</v>
      </c>
      <c r="D156" s="336">
        <f>D150</f>
        <v>187364749.08000001</v>
      </c>
    </row>
    <row r="157" spans="2:4" ht="20.399999999999999">
      <c r="B157" s="327" t="s">
        <v>963</v>
      </c>
      <c r="C157" s="324">
        <f>C154</f>
        <v>135797374.90000001</v>
      </c>
      <c r="D157" s="336">
        <f>D154</f>
        <v>135797374.90000001</v>
      </c>
    </row>
    <row r="158" spans="2:4" ht="20.399999999999999">
      <c r="B158" s="322"/>
      <c r="C158" s="324" t="s">
        <v>964</v>
      </c>
      <c r="D158" s="336" t="s">
        <v>964</v>
      </c>
    </row>
    <row r="159" spans="2:4" ht="20.399999999999999">
      <c r="B159" s="341" t="s">
        <v>965</v>
      </c>
      <c r="C159" s="324">
        <f>C156-C157</f>
        <v>51567374.180000007</v>
      </c>
      <c r="D159" s="336">
        <f>D156-D157</f>
        <v>51567374.180000007</v>
      </c>
    </row>
    <row r="160" spans="2:4" ht="20.399999999999999">
      <c r="B160" s="807" t="s">
        <v>966</v>
      </c>
      <c r="C160" s="807"/>
      <c r="D160" s="343"/>
    </row>
    <row r="161" spans="2:4" ht="21">
      <c r="B161" s="277" t="s">
        <v>67</v>
      </c>
      <c r="C161" s="65" t="s">
        <v>1371</v>
      </c>
      <c r="D161" s="65" t="s">
        <v>786</v>
      </c>
    </row>
    <row r="162" spans="2:4" ht="20.399999999999999">
      <c r="B162" s="293" t="s">
        <v>967</v>
      </c>
      <c r="C162" s="316">
        <v>0</v>
      </c>
      <c r="D162" s="316">
        <v>0</v>
      </c>
    </row>
    <row r="163" spans="2:4" ht="20.399999999999999">
      <c r="B163" s="295" t="s">
        <v>968</v>
      </c>
      <c r="C163" s="317">
        <v>0</v>
      </c>
      <c r="D163" s="317">
        <v>0</v>
      </c>
    </row>
    <row r="164" spans="2:4" ht="20.399999999999999">
      <c r="B164" s="286" t="s">
        <v>969</v>
      </c>
      <c r="C164" s="317">
        <v>0</v>
      </c>
      <c r="D164" s="317">
        <v>0</v>
      </c>
    </row>
    <row r="165" spans="2:4" ht="20.399999999999999">
      <c r="B165" s="286" t="s">
        <v>970</v>
      </c>
      <c r="C165" s="84">
        <v>243073</v>
      </c>
      <c r="D165" s="84">
        <v>243073</v>
      </c>
    </row>
    <row r="166" spans="2:4" ht="20.399999999999999">
      <c r="B166" s="286" t="s">
        <v>971</v>
      </c>
      <c r="C166" s="317">
        <v>0</v>
      </c>
      <c r="D166" s="317">
        <v>0</v>
      </c>
    </row>
    <row r="167" spans="2:4" ht="20.399999999999999">
      <c r="B167" s="286" t="s">
        <v>972</v>
      </c>
      <c r="C167" s="75">
        <v>5377903</v>
      </c>
      <c r="D167" s="75">
        <v>5059622</v>
      </c>
    </row>
    <row r="168" spans="2:4" ht="20.399999999999999">
      <c r="B168" s="299" t="s">
        <v>923</v>
      </c>
      <c r="C168" s="77">
        <v>5620976</v>
      </c>
      <c r="D168" s="77">
        <f>SUM(D162:D167)</f>
        <v>5302695</v>
      </c>
    </row>
    <row r="169" spans="2:4" ht="21">
      <c r="B169" s="40"/>
      <c r="C169" s="40"/>
      <c r="D169" s="40"/>
    </row>
    <row r="170" spans="2:4" ht="21">
      <c r="B170" s="40"/>
      <c r="C170" s="40"/>
      <c r="D170" s="40"/>
    </row>
    <row r="171" spans="2:4" ht="21">
      <c r="B171" s="40" t="s">
        <v>973</v>
      </c>
      <c r="C171" s="40"/>
      <c r="D171" s="40" t="s">
        <v>974</v>
      </c>
    </row>
  </sheetData>
  <mergeCells count="5">
    <mergeCell ref="B1:D1"/>
    <mergeCell ref="B2:D2"/>
    <mergeCell ref="B3:D3"/>
    <mergeCell ref="B73:D73"/>
    <mergeCell ref="B160:C160"/>
  </mergeCells>
  <printOptions gridLines="1"/>
  <pageMargins left="0.7" right="0.7" top="0.5" bottom="0.5" header="0.3" footer="0.3"/>
  <pageSetup paperSize="9" scale="50" orientation="portrait" r:id="rId1"/>
  <rowBreaks count="2" manualBreakCount="2">
    <brk id="72" max="3" man="1"/>
    <brk id="141" max="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5"/>
  <sheetViews>
    <sheetView view="pageBreakPreview" zoomScaleNormal="100" workbookViewId="0">
      <selection activeCell="A4" sqref="A4:L4"/>
    </sheetView>
  </sheetViews>
  <sheetFormatPr defaultColWidth="9.109375" defaultRowHeight="13.2"/>
  <cols>
    <col min="1" max="1" width="17.88671875" style="231" customWidth="1"/>
    <col min="2" max="2" width="9.109375" style="231"/>
    <col min="3" max="3" width="13.88671875" style="231" customWidth="1"/>
    <col min="4" max="4" width="9.44140625" style="231" customWidth="1"/>
    <col min="5" max="5" width="12.88671875" style="231" customWidth="1"/>
    <col min="6" max="6" width="14" style="231" customWidth="1"/>
    <col min="7" max="7" width="12" style="231" customWidth="1"/>
    <col min="8" max="8" width="11.6640625" style="231" customWidth="1"/>
    <col min="9" max="9" width="12.109375" style="231" customWidth="1"/>
    <col min="10" max="10" width="13" style="231" customWidth="1"/>
    <col min="11" max="11" width="14.109375" style="231" customWidth="1"/>
    <col min="12" max="12" width="16.5546875" style="231" customWidth="1"/>
    <col min="13" max="13" width="12.5546875" style="231" customWidth="1"/>
    <col min="14" max="16384" width="9.109375" style="231"/>
  </cols>
  <sheetData>
    <row r="1" spans="1:15" ht="17.399999999999999">
      <c r="A1" s="810" t="s">
        <v>975</v>
      </c>
      <c r="B1" s="810"/>
      <c r="C1" s="810"/>
      <c r="D1" s="810"/>
      <c r="E1" s="810"/>
      <c r="F1" s="810"/>
      <c r="G1" s="810"/>
      <c r="H1" s="810"/>
      <c r="I1" s="810"/>
      <c r="J1" s="810"/>
      <c r="K1" s="810"/>
      <c r="L1" s="810"/>
    </row>
    <row r="2" spans="1:15" ht="20.399999999999999">
      <c r="A2" s="721" t="s">
        <v>0</v>
      </c>
      <c r="B2" s="721"/>
      <c r="C2" s="721"/>
      <c r="D2" s="721"/>
      <c r="E2" s="721"/>
      <c r="F2" s="721"/>
      <c r="G2" s="721"/>
      <c r="H2" s="721"/>
      <c r="I2" s="721"/>
      <c r="J2" s="721"/>
      <c r="K2" s="721"/>
      <c r="L2" s="721"/>
    </row>
    <row r="3" spans="1:15" ht="20.399999999999999">
      <c r="A3" s="233"/>
      <c r="B3" s="233"/>
      <c r="C3" s="233"/>
      <c r="D3" s="233"/>
      <c r="E3" s="233"/>
      <c r="F3" s="233"/>
      <c r="G3" s="233"/>
      <c r="H3" s="233"/>
      <c r="I3" s="233"/>
      <c r="J3" s="233"/>
      <c r="K3" s="233"/>
      <c r="L3" s="233"/>
    </row>
    <row r="4" spans="1:15" ht="20.399999999999999">
      <c r="A4" s="811" t="s">
        <v>1401</v>
      </c>
      <c r="B4" s="811"/>
      <c r="C4" s="811"/>
      <c r="D4" s="811"/>
      <c r="E4" s="811"/>
      <c r="F4" s="811"/>
      <c r="G4" s="811"/>
      <c r="H4" s="811"/>
      <c r="I4" s="811"/>
      <c r="J4" s="811"/>
      <c r="K4" s="811"/>
      <c r="L4" s="811"/>
    </row>
    <row r="5" spans="1:15" ht="22.8">
      <c r="A5" s="234" t="s">
        <v>976</v>
      </c>
    </row>
    <row r="6" spans="1:15">
      <c r="A6" s="235"/>
    </row>
    <row r="7" spans="1:15" ht="15">
      <c r="A7" s="236">
        <v>1</v>
      </c>
      <c r="B7" s="236">
        <v>2</v>
      </c>
      <c r="C7" s="236">
        <v>3</v>
      </c>
      <c r="D7" s="236">
        <v>4</v>
      </c>
      <c r="E7" s="236">
        <v>5</v>
      </c>
      <c r="F7" s="236">
        <v>6</v>
      </c>
      <c r="G7" s="236">
        <v>7</v>
      </c>
      <c r="H7" s="236">
        <v>8</v>
      </c>
      <c r="I7" s="236">
        <v>9</v>
      </c>
      <c r="J7" s="236">
        <v>10</v>
      </c>
      <c r="K7" s="236">
        <v>11</v>
      </c>
      <c r="L7" s="236">
        <v>12</v>
      </c>
    </row>
    <row r="8" spans="1:15" ht="15">
      <c r="A8" s="237"/>
      <c r="B8" s="237"/>
      <c r="C8" s="812" t="s">
        <v>977</v>
      </c>
      <c r="D8" s="813"/>
      <c r="E8" s="813"/>
      <c r="F8" s="814"/>
      <c r="G8" s="812" t="s">
        <v>978</v>
      </c>
      <c r="H8" s="813"/>
      <c r="I8" s="813"/>
      <c r="J8" s="814"/>
      <c r="K8" s="812" t="s">
        <v>979</v>
      </c>
      <c r="L8" s="814"/>
    </row>
    <row r="9" spans="1:15" ht="60">
      <c r="A9" s="239" t="s">
        <v>980</v>
      </c>
      <c r="B9" s="239" t="s">
        <v>981</v>
      </c>
      <c r="C9" s="240" t="s">
        <v>1377</v>
      </c>
      <c r="D9" s="240" t="s">
        <v>982</v>
      </c>
      <c r="E9" s="241" t="s">
        <v>983</v>
      </c>
      <c r="F9" s="240" t="s">
        <v>1374</v>
      </c>
      <c r="G9" s="240" t="s">
        <v>1375</v>
      </c>
      <c r="H9" s="240" t="s">
        <v>983</v>
      </c>
      <c r="I9" s="240" t="s">
        <v>1378</v>
      </c>
      <c r="J9" s="240" t="s">
        <v>1376</v>
      </c>
      <c r="K9" s="241" t="s">
        <v>1379</v>
      </c>
      <c r="L9" s="240" t="s">
        <v>984</v>
      </c>
    </row>
    <row r="10" spans="1:15" ht="27.75" customHeight="1">
      <c r="A10" s="242" t="s">
        <v>985</v>
      </c>
      <c r="B10" s="243"/>
      <c r="C10" s="243"/>
      <c r="D10" s="243"/>
      <c r="E10" s="244"/>
      <c r="F10" s="243"/>
      <c r="G10" s="243"/>
      <c r="H10" s="243"/>
      <c r="I10" s="243"/>
      <c r="J10" s="243"/>
      <c r="K10" s="243"/>
      <c r="L10" s="243"/>
    </row>
    <row r="11" spans="1:15" s="232" customFormat="1" ht="15">
      <c r="A11" s="245" t="s">
        <v>986</v>
      </c>
      <c r="B11" s="246">
        <v>3.3399999999999999E-2</v>
      </c>
      <c r="C11" s="247">
        <v>233709</v>
      </c>
      <c r="D11" s="248">
        <v>0</v>
      </c>
      <c r="E11" s="249">
        <v>0</v>
      </c>
      <c r="F11" s="247">
        <f>+C11+D11-E11</f>
        <v>233709</v>
      </c>
      <c r="G11" s="247">
        <v>233708</v>
      </c>
      <c r="H11" s="248">
        <v>0</v>
      </c>
      <c r="I11" s="248">
        <v>0</v>
      </c>
      <c r="J11" s="247">
        <v>233708</v>
      </c>
      <c r="K11" s="247">
        <v>1</v>
      </c>
      <c r="L11" s="247">
        <v>1</v>
      </c>
    </row>
    <row r="12" spans="1:15" ht="24.75" customHeight="1">
      <c r="A12" s="250" t="s">
        <v>987</v>
      </c>
      <c r="B12" s="251">
        <v>1.5800000000000002E-2</v>
      </c>
      <c r="C12" s="252">
        <v>374913</v>
      </c>
      <c r="D12" s="253">
        <v>0</v>
      </c>
      <c r="E12" s="253">
        <v>0</v>
      </c>
      <c r="F12" s="252">
        <v>374913</v>
      </c>
      <c r="G12" s="252">
        <v>61838</v>
      </c>
      <c r="H12" s="253">
        <v>0</v>
      </c>
      <c r="I12" s="252">
        <v>4947</v>
      </c>
      <c r="J12" s="252">
        <f>+G12+I12</f>
        <v>66785</v>
      </c>
      <c r="K12" s="252">
        <f>+F12-J12</f>
        <v>308128</v>
      </c>
      <c r="L12" s="252">
        <v>318101</v>
      </c>
    </row>
    <row r="13" spans="1:15" ht="15">
      <c r="A13" s="243" t="s">
        <v>988</v>
      </c>
      <c r="B13" s="254">
        <v>0.4</v>
      </c>
      <c r="C13" s="252">
        <v>36969</v>
      </c>
      <c r="D13" s="253">
        <v>0</v>
      </c>
      <c r="E13" s="253">
        <v>0</v>
      </c>
      <c r="F13" s="252">
        <v>36969</v>
      </c>
      <c r="G13" s="252">
        <v>36968</v>
      </c>
      <c r="H13" s="253">
        <v>0</v>
      </c>
      <c r="I13" s="252">
        <v>0</v>
      </c>
      <c r="J13" s="252">
        <v>36968</v>
      </c>
      <c r="K13" s="252">
        <v>1</v>
      </c>
      <c r="L13" s="272">
        <v>1</v>
      </c>
      <c r="M13" s="273"/>
    </row>
    <row r="14" spans="1:15" ht="15">
      <c r="A14" s="255" t="s">
        <v>205</v>
      </c>
      <c r="B14" s="256"/>
      <c r="C14" s="257">
        <f t="shared" ref="C14:H14" si="0">SUM(C11:C13)</f>
        <v>645591</v>
      </c>
      <c r="D14" s="258">
        <f t="shared" si="0"/>
        <v>0</v>
      </c>
      <c r="E14" s="258">
        <f t="shared" si="0"/>
        <v>0</v>
      </c>
      <c r="F14" s="257">
        <f t="shared" si="0"/>
        <v>645591</v>
      </c>
      <c r="G14" s="257">
        <f t="shared" si="0"/>
        <v>332514</v>
      </c>
      <c r="H14" s="258">
        <f t="shared" si="0"/>
        <v>0</v>
      </c>
      <c r="I14" s="257">
        <f>ROUND((SUM(I11:I13)),0)</f>
        <v>4947</v>
      </c>
      <c r="J14" s="257">
        <f>SUM(J11:J13)</f>
        <v>337461</v>
      </c>
      <c r="K14" s="257">
        <f>ROUND((SUM(K11:K13)),0)</f>
        <v>308130</v>
      </c>
      <c r="L14" s="257">
        <v>313077</v>
      </c>
    </row>
    <row r="15" spans="1:15" ht="15">
      <c r="A15" s="259" t="s">
        <v>989</v>
      </c>
      <c r="B15" s="259"/>
      <c r="C15" s="260">
        <v>645591</v>
      </c>
      <c r="D15" s="261">
        <v>0</v>
      </c>
      <c r="E15" s="253">
        <v>0</v>
      </c>
      <c r="F15" s="257">
        <f>+C15+D15-E15</f>
        <v>645591</v>
      </c>
      <c r="G15" s="257">
        <v>322381</v>
      </c>
      <c r="H15" s="258">
        <f>SUM(H12:H14)</f>
        <v>0</v>
      </c>
      <c r="I15" s="257">
        <v>5026</v>
      </c>
      <c r="J15" s="257">
        <v>327407</v>
      </c>
      <c r="K15" s="257">
        <v>313077</v>
      </c>
      <c r="L15" s="257">
        <v>318103</v>
      </c>
      <c r="M15" s="235"/>
      <c r="N15" s="235"/>
    </row>
    <row r="16" spans="1:15" ht="15">
      <c r="A16" s="262"/>
      <c r="B16" s="262"/>
      <c r="C16" s="263"/>
      <c r="D16" s="264"/>
      <c r="E16" s="264"/>
      <c r="F16" s="263"/>
      <c r="G16" s="263"/>
      <c r="H16" s="264"/>
      <c r="I16" s="263"/>
      <c r="J16" s="263"/>
      <c r="K16" s="263"/>
      <c r="L16" s="263"/>
      <c r="M16" s="274"/>
      <c r="N16" s="235"/>
      <c r="O16" s="235"/>
    </row>
    <row r="17" spans="1:12" ht="15">
      <c r="A17" s="265" t="s">
        <v>990</v>
      </c>
      <c r="B17" s="266"/>
      <c r="C17" s="266"/>
      <c r="D17" s="266"/>
      <c r="E17" s="267"/>
      <c r="F17" s="266"/>
      <c r="G17" s="266"/>
      <c r="H17" s="266"/>
      <c r="I17" s="266"/>
      <c r="J17" s="266"/>
      <c r="K17" s="266"/>
      <c r="L17" s="270"/>
    </row>
    <row r="18" spans="1:12" ht="15">
      <c r="A18" s="268" t="s">
        <v>991</v>
      </c>
      <c r="B18" s="269"/>
      <c r="C18" s="269"/>
      <c r="D18" s="269"/>
      <c r="E18" s="269"/>
      <c r="F18" s="269"/>
      <c r="G18" s="269"/>
      <c r="H18" s="269"/>
      <c r="I18" s="269"/>
      <c r="J18" s="269"/>
      <c r="K18" s="269"/>
      <c r="L18" s="270"/>
    </row>
    <row r="19" spans="1:12" ht="15">
      <c r="A19" s="268"/>
      <c r="B19" s="270"/>
      <c r="C19" s="270"/>
      <c r="D19" s="270"/>
      <c r="E19" s="270"/>
      <c r="F19" s="270"/>
      <c r="G19" s="270"/>
      <c r="H19" s="270"/>
      <c r="I19" s="270"/>
      <c r="J19" s="270"/>
      <c r="K19" s="270"/>
      <c r="L19" s="270"/>
    </row>
    <row r="20" spans="1:12" ht="32.25" customHeight="1">
      <c r="A20" s="808" t="s">
        <v>992</v>
      </c>
      <c r="B20" s="808"/>
      <c r="C20" s="808"/>
      <c r="D20" s="808"/>
      <c r="E20" s="808"/>
      <c r="F20" s="808"/>
      <c r="G20" s="808"/>
      <c r="H20" s="808"/>
      <c r="I20" s="808"/>
      <c r="J20" s="808"/>
      <c r="K20" s="808"/>
      <c r="L20" s="808"/>
    </row>
    <row r="21" spans="1:12" ht="17.399999999999999">
      <c r="A21" s="271" t="s">
        <v>993</v>
      </c>
      <c r="B21" s="271"/>
      <c r="C21" s="271"/>
      <c r="D21" s="271"/>
      <c r="E21" s="271"/>
      <c r="F21" s="271"/>
      <c r="G21" s="271"/>
      <c r="H21" s="271"/>
      <c r="I21" s="271"/>
      <c r="J21" s="271"/>
      <c r="K21" s="271"/>
      <c r="L21" s="270"/>
    </row>
    <row r="22" spans="1:12" ht="17.399999999999999">
      <c r="A22" s="271"/>
      <c r="B22" s="271"/>
      <c r="C22" s="271"/>
      <c r="D22" s="271"/>
      <c r="E22" s="271"/>
      <c r="F22" s="271"/>
      <c r="G22" s="271"/>
      <c r="H22" s="271"/>
      <c r="I22" s="271"/>
      <c r="J22" s="271"/>
      <c r="K22" s="271"/>
      <c r="L22" s="270"/>
    </row>
    <row r="23" spans="1:12" ht="36" customHeight="1">
      <c r="A23" s="808" t="s">
        <v>994</v>
      </c>
      <c r="B23" s="808"/>
      <c r="C23" s="808"/>
      <c r="D23" s="808"/>
      <c r="E23" s="808"/>
      <c r="F23" s="808"/>
      <c r="G23" s="808"/>
      <c r="H23" s="808"/>
      <c r="I23" s="808"/>
      <c r="J23" s="808"/>
      <c r="K23" s="808"/>
      <c r="L23" s="808"/>
    </row>
    <row r="24" spans="1:12" ht="17.399999999999999">
      <c r="A24" s="271"/>
      <c r="B24" s="271"/>
      <c r="C24" s="271"/>
      <c r="D24" s="271"/>
      <c r="E24" s="271"/>
      <c r="F24" s="271"/>
      <c r="G24" s="271"/>
      <c r="H24" s="271"/>
      <c r="I24" s="271"/>
      <c r="J24" s="271"/>
      <c r="K24" s="271"/>
      <c r="L24" s="270"/>
    </row>
    <row r="25" spans="1:12" ht="17.399999999999999">
      <c r="A25" s="271"/>
      <c r="B25" s="271"/>
      <c r="C25" s="271"/>
      <c r="D25" s="271"/>
      <c r="E25" s="271"/>
      <c r="F25" s="271"/>
      <c r="G25" s="271"/>
      <c r="H25" s="271"/>
      <c r="I25" s="271"/>
      <c r="J25" s="271"/>
      <c r="K25" s="271"/>
      <c r="L25" s="270"/>
    </row>
    <row r="26" spans="1:12" ht="21.75" customHeight="1">
      <c r="A26" s="809" t="s">
        <v>995</v>
      </c>
      <c r="B26" s="809"/>
      <c r="C26" s="809"/>
      <c r="D26" s="809"/>
      <c r="E26" s="809"/>
      <c r="F26" s="809"/>
      <c r="G26" s="809"/>
      <c r="H26" s="809"/>
      <c r="I26" s="809"/>
      <c r="J26" s="809"/>
      <c r="K26" s="809"/>
      <c r="L26" s="809"/>
    </row>
    <row r="27" spans="1:12" ht="17.399999999999999">
      <c r="A27" s="271"/>
      <c r="B27" s="271"/>
      <c r="C27" s="271"/>
      <c r="D27" s="271"/>
      <c r="E27" s="271"/>
      <c r="F27" s="271"/>
      <c r="G27" s="271"/>
      <c r="H27" s="271"/>
      <c r="I27" s="271"/>
      <c r="J27" s="271"/>
      <c r="K27" s="271"/>
      <c r="L27" s="270"/>
    </row>
    <row r="28" spans="1:12" ht="17.399999999999999">
      <c r="A28" s="271"/>
      <c r="B28" s="271"/>
      <c r="C28" s="271"/>
      <c r="D28" s="271"/>
      <c r="E28" s="271"/>
      <c r="F28" s="271"/>
      <c r="G28" s="271"/>
      <c r="H28" s="271"/>
      <c r="I28" s="271"/>
      <c r="J28" s="271"/>
      <c r="K28" s="271"/>
      <c r="L28" s="270"/>
    </row>
    <row r="29" spans="1:12" ht="17.399999999999999">
      <c r="A29" s="271"/>
      <c r="B29" s="271"/>
      <c r="C29" s="271"/>
      <c r="D29" s="271"/>
      <c r="E29" s="271"/>
      <c r="F29" s="271"/>
      <c r="G29" s="271"/>
      <c r="H29" s="271"/>
      <c r="I29" s="271"/>
      <c r="J29" s="271"/>
      <c r="K29" s="271"/>
      <c r="L29" s="270"/>
    </row>
    <row r="30" spans="1:12" ht="17.399999999999999">
      <c r="A30" s="271"/>
      <c r="B30" s="271"/>
      <c r="C30" s="271"/>
      <c r="D30" s="271"/>
      <c r="E30" s="271"/>
      <c r="F30" s="271"/>
      <c r="G30" s="271"/>
      <c r="H30" s="271"/>
      <c r="I30" s="271"/>
      <c r="J30" s="271"/>
      <c r="K30" s="271"/>
      <c r="L30" s="270"/>
    </row>
    <row r="31" spans="1:12" ht="17.399999999999999">
      <c r="A31" s="271"/>
      <c r="B31" s="271"/>
      <c r="C31" s="271"/>
      <c r="D31" s="271"/>
      <c r="E31" s="271"/>
      <c r="F31" s="271"/>
      <c r="G31" s="271"/>
      <c r="H31" s="271"/>
      <c r="I31" s="271"/>
      <c r="J31" s="271"/>
      <c r="K31" s="271"/>
      <c r="L31" s="270"/>
    </row>
    <row r="32" spans="1:12" ht="17.399999999999999">
      <c r="A32" s="271"/>
      <c r="B32" s="271"/>
      <c r="C32" s="271"/>
      <c r="D32" s="271"/>
      <c r="E32" s="271"/>
      <c r="F32" s="271"/>
      <c r="G32" s="271"/>
      <c r="H32" s="271"/>
      <c r="I32" s="271"/>
      <c r="J32" s="271"/>
      <c r="K32" s="271"/>
      <c r="L32" s="270"/>
    </row>
    <row r="33" spans="1:12" ht="17.399999999999999">
      <c r="A33" s="271" t="s">
        <v>996</v>
      </c>
      <c r="B33" s="271"/>
      <c r="C33" s="271"/>
      <c r="D33" s="271"/>
      <c r="E33" s="271"/>
      <c r="F33" s="271" t="s">
        <v>336</v>
      </c>
      <c r="G33" s="271"/>
      <c r="H33" s="271" t="s">
        <v>997</v>
      </c>
      <c r="I33" s="271"/>
      <c r="J33" s="809" t="s">
        <v>471</v>
      </c>
      <c r="K33" s="809"/>
      <c r="L33" s="270"/>
    </row>
    <row r="34" spans="1:12" ht="15">
      <c r="A34" s="270"/>
      <c r="B34" s="270"/>
      <c r="C34" s="270"/>
      <c r="D34" s="270"/>
      <c r="E34" s="270"/>
      <c r="F34" s="270"/>
      <c r="G34" s="270"/>
      <c r="H34" s="270"/>
      <c r="I34" s="270"/>
      <c r="J34" s="270"/>
      <c r="K34" s="270"/>
      <c r="L34" s="270"/>
    </row>
    <row r="105" spans="3:3">
      <c r="C105" s="275"/>
    </row>
  </sheetData>
  <mergeCells count="10">
    <mergeCell ref="A20:L20"/>
    <mergeCell ref="A23:L23"/>
    <mergeCell ref="A26:L26"/>
    <mergeCell ref="J33:K33"/>
    <mergeCell ref="A1:L1"/>
    <mergeCell ref="A2:L2"/>
    <mergeCell ref="A4:L4"/>
    <mergeCell ref="C8:F8"/>
    <mergeCell ref="G8:J8"/>
    <mergeCell ref="K8:L8"/>
  </mergeCells>
  <printOptions gridLines="1"/>
  <pageMargins left="0.5" right="0.5" top="0.5" bottom="0.5" header="0.26" footer="0.3"/>
  <pageSetup paperSize="9" scale="5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9"/>
  <sheetViews>
    <sheetView view="pageBreakPreview" zoomScale="86" zoomScaleNormal="100" zoomScaleSheetLayoutView="86" workbookViewId="0">
      <selection activeCell="B179" sqref="B179"/>
    </sheetView>
  </sheetViews>
  <sheetFormatPr defaultColWidth="9" defaultRowHeight="14.4"/>
  <cols>
    <col min="1" max="1" width="101.109375" customWidth="1"/>
    <col min="2" max="3" width="23.5546875" customWidth="1"/>
  </cols>
  <sheetData>
    <row r="1" spans="1:3" ht="21">
      <c r="A1" s="743" t="s">
        <v>998</v>
      </c>
      <c r="B1" s="743"/>
      <c r="C1" s="743"/>
    </row>
    <row r="2" spans="1:3" ht="22.8">
      <c r="A2" s="815" t="s">
        <v>0</v>
      </c>
      <c r="B2" s="815"/>
      <c r="C2" s="815"/>
    </row>
    <row r="3" spans="1:3" ht="16.8">
      <c r="A3" s="130"/>
      <c r="B3" s="131"/>
      <c r="C3" s="131"/>
    </row>
    <row r="4" spans="1:3" ht="20.399999999999999">
      <c r="A4" s="132" t="s">
        <v>999</v>
      </c>
      <c r="B4" s="133"/>
      <c r="C4" s="134"/>
    </row>
    <row r="5" spans="1:3" ht="21">
      <c r="A5" s="135" t="s">
        <v>67</v>
      </c>
      <c r="B5" s="65" t="s">
        <v>1371</v>
      </c>
      <c r="C5" s="65" t="s">
        <v>786</v>
      </c>
    </row>
    <row r="6" spans="1:3" ht="20.399999999999999">
      <c r="A6" s="136" t="s">
        <v>1000</v>
      </c>
      <c r="B6" s="137"/>
      <c r="C6" s="137"/>
    </row>
    <row r="7" spans="1:3" ht="20.399999999999999">
      <c r="A7" s="138" t="s">
        <v>1001</v>
      </c>
      <c r="B7" s="139" t="s">
        <v>826</v>
      </c>
      <c r="C7" s="139" t="s">
        <v>826</v>
      </c>
    </row>
    <row r="8" spans="1:3" ht="20.399999999999999">
      <c r="A8" s="140" t="s">
        <v>1002</v>
      </c>
      <c r="B8" s="139"/>
      <c r="C8" s="139"/>
    </row>
    <row r="9" spans="1:3" ht="20.399999999999999">
      <c r="A9" s="141" t="s">
        <v>1003</v>
      </c>
      <c r="B9" s="142"/>
      <c r="C9" s="142"/>
    </row>
    <row r="10" spans="1:3" ht="20.399999999999999">
      <c r="A10" s="141" t="s">
        <v>1004</v>
      </c>
      <c r="B10" s="142"/>
      <c r="C10" s="142"/>
    </row>
    <row r="11" spans="1:3" ht="20.399999999999999">
      <c r="A11" s="140" t="s">
        <v>1005</v>
      </c>
      <c r="B11" s="139" t="s">
        <v>826</v>
      </c>
      <c r="C11" s="139" t="s">
        <v>826</v>
      </c>
    </row>
    <row r="12" spans="1:3" ht="20.399999999999999">
      <c r="A12" s="140" t="s">
        <v>1006</v>
      </c>
      <c r="B12" s="139" t="s">
        <v>826</v>
      </c>
      <c r="C12" s="139" t="s">
        <v>826</v>
      </c>
    </row>
    <row r="13" spans="1:3" ht="18" customHeight="1">
      <c r="A13" s="143" t="s">
        <v>1007</v>
      </c>
      <c r="B13" s="142"/>
      <c r="C13" s="142"/>
    </row>
    <row r="14" spans="1:3" ht="16.5" customHeight="1">
      <c r="A14" s="143" t="s">
        <v>1008</v>
      </c>
      <c r="B14" s="144" t="s">
        <v>826</v>
      </c>
      <c r="C14" s="144" t="s">
        <v>826</v>
      </c>
    </row>
    <row r="15" spans="1:3" ht="20.399999999999999">
      <c r="A15" s="140" t="s">
        <v>1009</v>
      </c>
      <c r="B15" s="139" t="s">
        <v>826</v>
      </c>
      <c r="C15" s="139" t="s">
        <v>826</v>
      </c>
    </row>
    <row r="16" spans="1:3" ht="20.399999999999999">
      <c r="A16" s="140" t="s">
        <v>1010</v>
      </c>
      <c r="B16" s="139" t="s">
        <v>826</v>
      </c>
      <c r="C16" s="139" t="s">
        <v>826</v>
      </c>
    </row>
    <row r="17" spans="1:3" ht="20.399999999999999">
      <c r="A17" s="140" t="s">
        <v>1011</v>
      </c>
      <c r="B17" s="139" t="s">
        <v>826</v>
      </c>
      <c r="C17" s="139" t="s">
        <v>826</v>
      </c>
    </row>
    <row r="18" spans="1:3" ht="20.399999999999999">
      <c r="A18" s="140" t="s">
        <v>1012</v>
      </c>
      <c r="B18" s="145"/>
      <c r="C18" s="146"/>
    </row>
    <row r="19" spans="1:3" ht="20.399999999999999">
      <c r="A19" s="140" t="s">
        <v>1013</v>
      </c>
      <c r="B19" s="147"/>
      <c r="C19" s="147"/>
    </row>
    <row r="20" spans="1:3" ht="20.399999999999999">
      <c r="A20" s="140" t="s">
        <v>1014</v>
      </c>
      <c r="B20" s="145"/>
      <c r="C20" s="148"/>
    </row>
    <row r="21" spans="1:3" ht="20.399999999999999">
      <c r="A21" s="140" t="s">
        <v>1015</v>
      </c>
      <c r="B21" s="139" t="s">
        <v>826</v>
      </c>
      <c r="C21" s="139" t="s">
        <v>826</v>
      </c>
    </row>
    <row r="22" spans="1:3" ht="20.399999999999999">
      <c r="A22" s="140" t="s">
        <v>1016</v>
      </c>
      <c r="B22" s="139" t="s">
        <v>826</v>
      </c>
      <c r="C22" s="139" t="s">
        <v>826</v>
      </c>
    </row>
    <row r="23" spans="1:3" ht="20.399999999999999">
      <c r="A23" s="138" t="s">
        <v>1017</v>
      </c>
      <c r="B23" s="139" t="s">
        <v>826</v>
      </c>
      <c r="C23" s="139" t="s">
        <v>826</v>
      </c>
    </row>
    <row r="24" spans="1:3" ht="20.399999999999999">
      <c r="A24" s="149" t="s">
        <v>1018</v>
      </c>
      <c r="B24" s="150" t="s">
        <v>826</v>
      </c>
      <c r="C24" s="150" t="s">
        <v>826</v>
      </c>
    </row>
    <row r="25" spans="1:3" ht="20.399999999999999">
      <c r="A25" s="136" t="s">
        <v>1019</v>
      </c>
      <c r="B25" s="137"/>
      <c r="C25" s="151"/>
    </row>
    <row r="26" spans="1:3" ht="20.399999999999999">
      <c r="A26" s="152" t="s">
        <v>1001</v>
      </c>
      <c r="B26" s="139" t="s">
        <v>826</v>
      </c>
      <c r="C26" s="139" t="s">
        <v>826</v>
      </c>
    </row>
    <row r="27" spans="1:3" ht="20.399999999999999">
      <c r="A27" s="153" t="s">
        <v>1002</v>
      </c>
      <c r="B27" s="154"/>
      <c r="C27" s="145"/>
    </row>
    <row r="28" spans="1:3" ht="20.399999999999999">
      <c r="A28" s="153" t="s">
        <v>1020</v>
      </c>
      <c r="B28" s="155"/>
      <c r="C28" s="145"/>
    </row>
    <row r="29" spans="1:3" ht="58.5" customHeight="1">
      <c r="A29" s="143" t="s">
        <v>1021</v>
      </c>
      <c r="B29" s="156">
        <v>20000</v>
      </c>
      <c r="C29" s="157">
        <v>20000</v>
      </c>
    </row>
    <row r="30" spans="1:3" ht="20.399999999999999">
      <c r="A30" s="153" t="s">
        <v>1022</v>
      </c>
      <c r="B30" s="158"/>
      <c r="C30" s="145"/>
    </row>
    <row r="31" spans="1:3" ht="19.8" customHeight="1">
      <c r="A31" s="140" t="s">
        <v>1023</v>
      </c>
      <c r="B31" s="159">
        <v>0</v>
      </c>
      <c r="C31" s="159">
        <v>0</v>
      </c>
    </row>
    <row r="32" spans="1:3" ht="44.4" customHeight="1">
      <c r="A32" s="143" t="s">
        <v>1024</v>
      </c>
      <c r="B32" s="159">
        <v>0</v>
      </c>
      <c r="C32" s="159">
        <v>0</v>
      </c>
    </row>
    <row r="33" spans="1:3" ht="21.6" customHeight="1">
      <c r="A33" s="160" t="s">
        <v>1025</v>
      </c>
      <c r="B33" s="159">
        <v>0</v>
      </c>
      <c r="C33" s="159">
        <v>0</v>
      </c>
    </row>
    <row r="34" spans="1:3" ht="16.5" customHeight="1">
      <c r="A34" s="143" t="s">
        <v>1026</v>
      </c>
      <c r="B34" s="156">
        <v>6000</v>
      </c>
      <c r="C34" s="157">
        <v>6000</v>
      </c>
    </row>
    <row r="35" spans="1:3" ht="18" customHeight="1">
      <c r="A35" s="143" t="s">
        <v>1007</v>
      </c>
      <c r="B35" s="161"/>
      <c r="C35" s="157"/>
    </row>
    <row r="36" spans="1:3" ht="22.2" customHeight="1">
      <c r="A36" s="162" t="s">
        <v>1008</v>
      </c>
      <c r="B36" s="161"/>
      <c r="C36" s="157"/>
    </row>
    <row r="37" spans="1:3" ht="21" customHeight="1">
      <c r="A37" s="143" t="s">
        <v>1027</v>
      </c>
      <c r="B37" s="156"/>
      <c r="C37" s="157"/>
    </row>
    <row r="38" spans="1:3" ht="45.6" customHeight="1">
      <c r="A38" s="143" t="s">
        <v>1028</v>
      </c>
      <c r="B38" s="159">
        <v>0</v>
      </c>
      <c r="C38" s="159">
        <v>0</v>
      </c>
    </row>
    <row r="39" spans="1:3" ht="46.8" customHeight="1">
      <c r="A39" s="143" t="s">
        <v>1029</v>
      </c>
      <c r="B39" s="156">
        <v>50000</v>
      </c>
      <c r="C39" s="157">
        <v>50000</v>
      </c>
    </row>
    <row r="40" spans="1:3" ht="45" customHeight="1">
      <c r="A40" s="143" t="s">
        <v>1030</v>
      </c>
      <c r="B40" s="156">
        <v>450000</v>
      </c>
      <c r="C40" s="157">
        <v>450000</v>
      </c>
    </row>
    <row r="41" spans="1:3" ht="36" customHeight="1">
      <c r="A41" s="143" t="s">
        <v>1031</v>
      </c>
      <c r="B41" s="159">
        <v>0</v>
      </c>
      <c r="C41" s="159">
        <v>0</v>
      </c>
    </row>
    <row r="42" spans="1:3" ht="37.5" customHeight="1">
      <c r="A42" s="163" t="s">
        <v>1032</v>
      </c>
      <c r="B42" s="159">
        <v>0</v>
      </c>
      <c r="C42" s="159">
        <v>0</v>
      </c>
    </row>
    <row r="43" spans="1:3" ht="24.75" customHeight="1">
      <c r="A43" s="164" t="s">
        <v>1009</v>
      </c>
      <c r="B43" s="165"/>
      <c r="C43" s="166"/>
    </row>
    <row r="44" spans="1:3" ht="33.75" customHeight="1">
      <c r="A44" s="167" t="s">
        <v>1033</v>
      </c>
      <c r="B44" s="159">
        <v>1000</v>
      </c>
      <c r="C44" s="166">
        <v>1000</v>
      </c>
    </row>
    <row r="45" spans="1:3" ht="20.399999999999999">
      <c r="A45" s="153" t="s">
        <v>1010</v>
      </c>
      <c r="B45" s="145"/>
      <c r="C45" s="166"/>
    </row>
    <row r="46" spans="1:3" ht="20.399999999999999">
      <c r="A46" s="153" t="s">
        <v>1011</v>
      </c>
      <c r="B46" s="145">
        <v>0</v>
      </c>
      <c r="C46" s="142">
        <v>0</v>
      </c>
    </row>
    <row r="47" spans="1:3" ht="20.399999999999999">
      <c r="A47" s="153" t="s">
        <v>1012</v>
      </c>
      <c r="B47" s="145">
        <v>0</v>
      </c>
      <c r="C47" s="142">
        <v>0</v>
      </c>
    </row>
    <row r="48" spans="1:3" ht="20.399999999999999">
      <c r="A48" s="140" t="s">
        <v>1034</v>
      </c>
      <c r="B48" s="154"/>
      <c r="C48" s="166"/>
    </row>
    <row r="49" spans="1:3" ht="20.399999999999999">
      <c r="A49" s="140" t="s">
        <v>1035</v>
      </c>
      <c r="B49" s="154"/>
      <c r="C49" s="166"/>
    </row>
    <row r="50" spans="1:3" ht="20.399999999999999">
      <c r="A50" s="140" t="s">
        <v>1036</v>
      </c>
      <c r="B50" s="154"/>
      <c r="C50" s="166"/>
    </row>
    <row r="51" spans="1:3" ht="20.399999999999999">
      <c r="A51" s="140" t="s">
        <v>1037</v>
      </c>
      <c r="B51" s="168" t="s">
        <v>826</v>
      </c>
      <c r="C51" s="168" t="s">
        <v>826</v>
      </c>
    </row>
    <row r="52" spans="1:3" ht="20.399999999999999">
      <c r="A52" s="140" t="s">
        <v>1038</v>
      </c>
      <c r="B52" s="168" t="s">
        <v>826</v>
      </c>
      <c r="C52" s="168" t="s">
        <v>826</v>
      </c>
    </row>
    <row r="53" spans="1:3" ht="20.399999999999999">
      <c r="A53" s="152" t="s">
        <v>1017</v>
      </c>
      <c r="B53" s="94">
        <v>0</v>
      </c>
      <c r="C53" s="142">
        <v>0</v>
      </c>
    </row>
    <row r="54" spans="1:3" ht="46.8" customHeight="1">
      <c r="A54" s="163" t="s">
        <v>1039</v>
      </c>
      <c r="B54" s="169">
        <v>1000</v>
      </c>
      <c r="C54" s="170">
        <v>1000</v>
      </c>
    </row>
    <row r="55" spans="1:3" ht="48.6" customHeight="1">
      <c r="A55" s="163" t="s">
        <v>1040</v>
      </c>
      <c r="B55" s="169">
        <v>0</v>
      </c>
      <c r="C55" s="169">
        <v>0</v>
      </c>
    </row>
    <row r="56" spans="1:3" ht="20.399999999999999">
      <c r="A56" s="149" t="s">
        <v>1041</v>
      </c>
      <c r="B56" s="150">
        <f>SUM(B27:B55)</f>
        <v>528000</v>
      </c>
      <c r="C56" s="150">
        <f>SUM(C27:C55)</f>
        <v>528000</v>
      </c>
    </row>
    <row r="57" spans="1:3" ht="20.399999999999999">
      <c r="A57" s="138" t="s">
        <v>1042</v>
      </c>
      <c r="B57" s="142"/>
      <c r="C57" s="145"/>
    </row>
    <row r="58" spans="1:3" ht="20.399999999999999">
      <c r="A58" s="171" t="s">
        <v>1043</v>
      </c>
      <c r="B58" s="142">
        <v>0</v>
      </c>
      <c r="C58" s="145">
        <v>0</v>
      </c>
    </row>
    <row r="59" spans="1:3" ht="20.399999999999999">
      <c r="A59" s="172" t="s">
        <v>1044</v>
      </c>
      <c r="B59" s="173"/>
      <c r="C59" s="145"/>
    </row>
    <row r="60" spans="1:3" ht="20.399999999999999">
      <c r="A60" s="172" t="s">
        <v>1045</v>
      </c>
      <c r="B60" s="173"/>
      <c r="C60" s="145"/>
    </row>
    <row r="61" spans="1:3" ht="20.399999999999999">
      <c r="A61" s="174" t="s">
        <v>1046</v>
      </c>
      <c r="B61" s="147">
        <f>+B56</f>
        <v>528000</v>
      </c>
      <c r="C61" s="147">
        <f>+C56</f>
        <v>528000</v>
      </c>
    </row>
    <row r="62" spans="1:3" ht="21">
      <c r="A62" s="743" t="s">
        <v>1047</v>
      </c>
      <c r="B62" s="743"/>
      <c r="C62" s="743"/>
    </row>
    <row r="63" spans="1:3" ht="20.399999999999999">
      <c r="A63" s="175" t="s">
        <v>1048</v>
      </c>
      <c r="B63" s="176"/>
      <c r="C63" s="145"/>
    </row>
    <row r="64" spans="1:3" ht="45.6" customHeight="1">
      <c r="A64" s="177" t="s">
        <v>1049</v>
      </c>
      <c r="B64" s="178" t="s">
        <v>874</v>
      </c>
      <c r="C64" s="178" t="s">
        <v>874</v>
      </c>
    </row>
    <row r="65" spans="1:3" ht="20.399999999999999">
      <c r="A65" s="132" t="s">
        <v>1050</v>
      </c>
      <c r="B65" s="133"/>
      <c r="C65" s="179"/>
    </row>
    <row r="66" spans="1:3" ht="21">
      <c r="A66" s="135" t="s">
        <v>1051</v>
      </c>
      <c r="B66" s="65" t="s">
        <v>1371</v>
      </c>
      <c r="C66" s="65" t="s">
        <v>786</v>
      </c>
    </row>
    <row r="67" spans="1:3" ht="20.399999999999999">
      <c r="A67" s="180" t="s">
        <v>1052</v>
      </c>
      <c r="B67" s="148"/>
      <c r="C67" s="151">
        <v>107241</v>
      </c>
    </row>
    <row r="68" spans="1:3" ht="20.399999999999999">
      <c r="A68" s="181" t="s">
        <v>1053</v>
      </c>
      <c r="B68" s="94"/>
      <c r="C68" s="145"/>
    </row>
    <row r="69" spans="1:3" ht="20.399999999999999">
      <c r="A69" s="182" t="s">
        <v>1054</v>
      </c>
      <c r="B69" s="183"/>
      <c r="C69" s="184"/>
    </row>
    <row r="70" spans="1:3" ht="20.399999999999999">
      <c r="A70" s="180" t="s">
        <v>1055</v>
      </c>
      <c r="B70" s="94"/>
      <c r="C70" s="145">
        <v>52980</v>
      </c>
    </row>
    <row r="71" spans="1:3" ht="20.399999999999999">
      <c r="A71" s="138" t="s">
        <v>1056</v>
      </c>
      <c r="B71" s="145"/>
      <c r="C71" s="145">
        <v>311287.34999999998</v>
      </c>
    </row>
    <row r="72" spans="1:3" ht="20.399999999999999">
      <c r="A72" s="138" t="s">
        <v>1057</v>
      </c>
      <c r="B72" s="94"/>
      <c r="C72" s="185">
        <v>0</v>
      </c>
    </row>
    <row r="73" spans="1:3" ht="20.399999999999999">
      <c r="A73" s="138" t="s">
        <v>1058</v>
      </c>
      <c r="B73" s="145"/>
      <c r="C73" s="145">
        <v>42199.12</v>
      </c>
    </row>
    <row r="74" spans="1:3" ht="20.399999999999999">
      <c r="A74" s="181" t="s">
        <v>1059</v>
      </c>
      <c r="B74" s="186"/>
      <c r="C74" s="146">
        <v>12436</v>
      </c>
    </row>
    <row r="75" spans="1:3" ht="20.399999999999999">
      <c r="A75" s="187" t="s">
        <v>205</v>
      </c>
      <c r="B75" s="147"/>
      <c r="C75" s="147">
        <f>SUM(C67:C74)</f>
        <v>526143.47</v>
      </c>
    </row>
    <row r="76" spans="1:3" ht="20.399999999999999">
      <c r="A76" s="188" t="s">
        <v>1060</v>
      </c>
      <c r="B76" s="189"/>
      <c r="C76" s="179"/>
    </row>
    <row r="77" spans="1:3" ht="20.399999999999999">
      <c r="A77" s="188"/>
      <c r="B77" s="189"/>
      <c r="C77" s="179"/>
    </row>
    <row r="78" spans="1:3" ht="20.399999999999999">
      <c r="A78" s="132" t="s">
        <v>1061</v>
      </c>
      <c r="B78" s="133"/>
      <c r="C78" s="133"/>
    </row>
    <row r="79" spans="1:3" ht="21">
      <c r="A79" s="190" t="s">
        <v>67</v>
      </c>
      <c r="B79" s="65" t="s">
        <v>1371</v>
      </c>
      <c r="C79" s="65" t="s">
        <v>786</v>
      </c>
    </row>
    <row r="80" spans="1:3" ht="20.399999999999999">
      <c r="A80" s="152" t="s">
        <v>1062</v>
      </c>
      <c r="B80" s="96"/>
      <c r="C80" s="148"/>
    </row>
    <row r="81" spans="1:3" ht="20.399999999999999">
      <c r="A81" s="138" t="s">
        <v>1063</v>
      </c>
      <c r="B81" s="94">
        <v>0</v>
      </c>
      <c r="C81" s="94">
        <v>0</v>
      </c>
    </row>
    <row r="82" spans="1:3" ht="20.399999999999999">
      <c r="A82" s="138" t="s">
        <v>1064</v>
      </c>
      <c r="B82" s="94">
        <v>0</v>
      </c>
      <c r="C82" s="94">
        <v>0</v>
      </c>
    </row>
    <row r="83" spans="1:3" ht="20.399999999999999">
      <c r="A83" s="149" t="s">
        <v>1065</v>
      </c>
      <c r="B83" s="191">
        <v>0</v>
      </c>
      <c r="C83" s="191">
        <v>0</v>
      </c>
    </row>
    <row r="84" spans="1:3" ht="20.399999999999999">
      <c r="A84" s="152" t="s">
        <v>1066</v>
      </c>
      <c r="B84" s="96"/>
      <c r="C84" s="94"/>
    </row>
    <row r="85" spans="1:3" ht="20.399999999999999">
      <c r="A85" s="138" t="s">
        <v>1063</v>
      </c>
      <c r="B85" s="192">
        <v>0</v>
      </c>
      <c r="C85" s="192">
        <v>0</v>
      </c>
    </row>
    <row r="86" spans="1:3" ht="20.399999999999999">
      <c r="A86" s="138" t="s">
        <v>1064</v>
      </c>
      <c r="B86" s="94"/>
      <c r="C86" s="94"/>
    </row>
    <row r="87" spans="1:3" ht="20.399999999999999">
      <c r="A87" s="149" t="s">
        <v>1067</v>
      </c>
      <c r="B87" s="191">
        <f>SUM(B85:B86)</f>
        <v>0</v>
      </c>
      <c r="C87" s="191">
        <f>SUM(C85:C86)</f>
        <v>0</v>
      </c>
    </row>
    <row r="88" spans="1:3" ht="20.399999999999999">
      <c r="A88" s="152" t="s">
        <v>1068</v>
      </c>
      <c r="B88" s="96"/>
      <c r="C88" s="94"/>
    </row>
    <row r="89" spans="1:3" ht="20.399999999999999">
      <c r="A89" s="138" t="s">
        <v>1069</v>
      </c>
      <c r="B89" s="94">
        <v>0</v>
      </c>
      <c r="C89" s="94">
        <v>0</v>
      </c>
    </row>
    <row r="90" spans="1:3" ht="20.399999999999999">
      <c r="A90" s="138" t="s">
        <v>1070</v>
      </c>
      <c r="B90" s="94">
        <v>0</v>
      </c>
      <c r="C90" s="94">
        <v>0</v>
      </c>
    </row>
    <row r="91" spans="1:3" ht="20.399999999999999">
      <c r="A91" s="138" t="s">
        <v>1071</v>
      </c>
      <c r="B91" s="94">
        <v>0</v>
      </c>
      <c r="C91" s="94">
        <v>0</v>
      </c>
    </row>
    <row r="92" spans="1:3" ht="20.399999999999999">
      <c r="A92" s="138" t="s">
        <v>1070</v>
      </c>
      <c r="B92" s="94">
        <v>0</v>
      </c>
      <c r="C92" s="94">
        <v>0</v>
      </c>
    </row>
    <row r="93" spans="1:3" ht="20.399999999999999">
      <c r="A93" s="149" t="s">
        <v>1072</v>
      </c>
      <c r="B93" s="191">
        <v>0</v>
      </c>
      <c r="C93" s="191">
        <v>0</v>
      </c>
    </row>
    <row r="94" spans="1:3" ht="20.399999999999999">
      <c r="A94" s="149" t="s">
        <v>1073</v>
      </c>
      <c r="B94" s="191">
        <f>B87</f>
        <v>0</v>
      </c>
      <c r="C94" s="191">
        <f>C87</f>
        <v>0</v>
      </c>
    </row>
    <row r="95" spans="1:3" ht="20.399999999999999">
      <c r="A95" s="193" t="s">
        <v>1074</v>
      </c>
      <c r="B95" s="194"/>
      <c r="C95" s="195"/>
    </row>
    <row r="96" spans="1:3" ht="63.6" customHeight="1">
      <c r="A96" s="177" t="s">
        <v>1075</v>
      </c>
      <c r="B96" s="196"/>
      <c r="C96" s="197"/>
    </row>
    <row r="97" spans="1:3" ht="20.399999999999999">
      <c r="A97" s="132" t="s">
        <v>1076</v>
      </c>
      <c r="B97" s="133"/>
      <c r="C97" s="134"/>
    </row>
    <row r="98" spans="1:3" ht="21">
      <c r="A98" s="190" t="s">
        <v>67</v>
      </c>
      <c r="B98" s="65" t="s">
        <v>1371</v>
      </c>
      <c r="C98" s="65" t="s">
        <v>786</v>
      </c>
    </row>
    <row r="99" spans="1:3" ht="21">
      <c r="A99" s="198"/>
      <c r="B99" s="199"/>
      <c r="C99" s="199"/>
    </row>
    <row r="100" spans="1:3" ht="20.399999999999999">
      <c r="A100" s="136" t="s">
        <v>1077</v>
      </c>
      <c r="B100" s="137"/>
      <c r="C100" s="148"/>
    </row>
    <row r="101" spans="1:3" ht="20.399999999999999">
      <c r="A101" s="140" t="s">
        <v>1078</v>
      </c>
      <c r="B101" s="145"/>
      <c r="C101" s="94"/>
    </row>
    <row r="102" spans="1:3" ht="20.399999999999999">
      <c r="A102" s="138" t="s">
        <v>1079</v>
      </c>
      <c r="B102" s="96">
        <v>522444.09</v>
      </c>
      <c r="C102" s="96">
        <v>304102.99</v>
      </c>
    </row>
    <row r="103" spans="1:3" ht="20.399999999999999">
      <c r="A103" s="138" t="s">
        <v>1080</v>
      </c>
      <c r="B103" s="94"/>
      <c r="C103" s="94"/>
    </row>
    <row r="104" spans="1:3" ht="15" customHeight="1">
      <c r="A104" s="138" t="s">
        <v>1081</v>
      </c>
      <c r="B104" s="94">
        <v>0</v>
      </c>
      <c r="C104" s="94">
        <v>0</v>
      </c>
    </row>
    <row r="105" spans="1:3" ht="20.399999999999999">
      <c r="A105" s="138" t="s">
        <v>1082</v>
      </c>
      <c r="B105" s="94"/>
      <c r="C105" s="94"/>
    </row>
    <row r="106" spans="1:3" ht="20.399999999999999">
      <c r="A106" s="138" t="s">
        <v>1083</v>
      </c>
      <c r="B106" s="96">
        <v>1635</v>
      </c>
      <c r="C106" s="96">
        <v>287.5</v>
      </c>
    </row>
    <row r="107" spans="1:3" ht="20.399999999999999">
      <c r="A107" s="138" t="s">
        <v>1084</v>
      </c>
      <c r="B107" s="96"/>
      <c r="C107" s="96"/>
    </row>
    <row r="108" spans="1:3" ht="20.399999999999999">
      <c r="A108" s="138" t="s">
        <v>1085</v>
      </c>
      <c r="B108" s="96">
        <v>550000</v>
      </c>
      <c r="C108" s="96">
        <v>550000</v>
      </c>
    </row>
    <row r="109" spans="1:3" ht="20.399999999999999">
      <c r="A109" s="138" t="s">
        <v>1086</v>
      </c>
      <c r="B109" s="96">
        <v>500000</v>
      </c>
      <c r="C109" s="96">
        <v>500000</v>
      </c>
    </row>
    <row r="110" spans="1:3" ht="20.399999999999999">
      <c r="A110" s="138" t="s">
        <v>1087</v>
      </c>
      <c r="B110" s="96">
        <v>2800000</v>
      </c>
      <c r="C110" s="96">
        <v>2800000</v>
      </c>
    </row>
    <row r="111" spans="1:3" ht="20.399999999999999">
      <c r="A111" s="138" t="s">
        <v>1088</v>
      </c>
      <c r="B111" s="96">
        <v>8000000</v>
      </c>
      <c r="C111" s="96">
        <v>8000000</v>
      </c>
    </row>
    <row r="112" spans="1:3" ht="20.399999999999999">
      <c r="A112" s="138" t="s">
        <v>1089</v>
      </c>
      <c r="B112" s="96">
        <v>1000000</v>
      </c>
      <c r="C112" s="96">
        <v>1000000</v>
      </c>
    </row>
    <row r="113" spans="1:3" ht="20.399999999999999">
      <c r="A113" s="138" t="s">
        <v>1090</v>
      </c>
      <c r="B113" s="94">
        <v>0</v>
      </c>
      <c r="C113" s="94">
        <v>0</v>
      </c>
    </row>
    <row r="114" spans="1:3" ht="20.399999999999999">
      <c r="A114" s="138" t="s">
        <v>1091</v>
      </c>
      <c r="B114" s="96">
        <v>500000</v>
      </c>
      <c r="C114" s="96">
        <v>500000</v>
      </c>
    </row>
    <row r="115" spans="1:3" ht="20.399999999999999">
      <c r="A115" s="138" t="s">
        <v>1092</v>
      </c>
      <c r="B115" s="96">
        <v>500000</v>
      </c>
      <c r="C115" s="96">
        <v>500000</v>
      </c>
    </row>
    <row r="116" spans="1:3" ht="20.399999999999999">
      <c r="A116" s="152" t="s">
        <v>1093</v>
      </c>
      <c r="B116" s="96"/>
      <c r="C116" s="96"/>
    </row>
    <row r="117" spans="1:3" ht="20.399999999999999">
      <c r="A117" s="138" t="s">
        <v>1094</v>
      </c>
      <c r="B117" s="94"/>
      <c r="C117" s="94"/>
    </row>
    <row r="118" spans="1:3" ht="34.5" customHeight="1">
      <c r="A118" s="163" t="s">
        <v>1095</v>
      </c>
      <c r="B118" s="169"/>
      <c r="C118" s="169"/>
    </row>
    <row r="119" spans="1:3" ht="20.399999999999999">
      <c r="A119" s="174" t="s">
        <v>1096</v>
      </c>
      <c r="B119" s="191">
        <f>SUM(B102:B118)</f>
        <v>14374079.09</v>
      </c>
      <c r="C119" s="191">
        <f>SUM(C102:C118)</f>
        <v>14154390.49</v>
      </c>
    </row>
    <row r="120" spans="1:3" ht="20.399999999999999">
      <c r="A120" s="200" t="s">
        <v>1097</v>
      </c>
      <c r="B120" s="201"/>
      <c r="C120" s="151"/>
    </row>
    <row r="121" spans="1:3" ht="20.399999999999999">
      <c r="A121" s="202" t="s">
        <v>1098</v>
      </c>
      <c r="B121" s="96">
        <v>13850000</v>
      </c>
      <c r="C121" s="96">
        <v>15350000</v>
      </c>
    </row>
    <row r="122" spans="1:3" ht="20.399999999999999">
      <c r="A122" s="180" t="s">
        <v>1099</v>
      </c>
      <c r="B122" s="203" t="s">
        <v>807</v>
      </c>
      <c r="C122" s="203" t="s">
        <v>807</v>
      </c>
    </row>
    <row r="123" spans="1:3" ht="20.399999999999999">
      <c r="A123" s="174" t="s">
        <v>1096</v>
      </c>
      <c r="B123" s="191">
        <f>B119</f>
        <v>14374079.09</v>
      </c>
      <c r="C123" s="191">
        <f>C119</f>
        <v>14154390.49</v>
      </c>
    </row>
    <row r="124" spans="1:3" ht="16.2" customHeight="1">
      <c r="A124" s="204">
        <v>32</v>
      </c>
      <c r="B124" s="205"/>
      <c r="C124" s="205"/>
    </row>
    <row r="125" spans="1:3" ht="5.4" customHeight="1">
      <c r="A125" s="816" t="s">
        <v>1100</v>
      </c>
      <c r="B125" s="816"/>
      <c r="C125" s="816"/>
    </row>
    <row r="126" spans="1:3" ht="21">
      <c r="A126" s="190" t="s">
        <v>67</v>
      </c>
      <c r="B126" s="65" t="s">
        <v>1371</v>
      </c>
      <c r="C126" s="65" t="s">
        <v>786</v>
      </c>
    </row>
    <row r="127" spans="1:3" ht="21">
      <c r="A127" s="175" t="s">
        <v>1101</v>
      </c>
      <c r="B127" s="206"/>
      <c r="C127" s="199"/>
    </row>
    <row r="128" spans="1:3" ht="20.399999999999999">
      <c r="A128" s="152" t="s">
        <v>1062</v>
      </c>
      <c r="B128" s="96"/>
      <c r="C128" s="148"/>
    </row>
    <row r="129" spans="1:3" ht="20.399999999999999">
      <c r="A129" s="138" t="s">
        <v>1102</v>
      </c>
      <c r="B129" s="94">
        <v>0</v>
      </c>
      <c r="C129" s="94">
        <v>0</v>
      </c>
    </row>
    <row r="130" spans="1:3" ht="20.399999999999999">
      <c r="A130" s="138" t="s">
        <v>1103</v>
      </c>
      <c r="B130" s="94">
        <v>0</v>
      </c>
      <c r="C130" s="94">
        <v>0</v>
      </c>
    </row>
    <row r="131" spans="1:3" ht="20.399999999999999">
      <c r="A131" s="149" t="s">
        <v>1065</v>
      </c>
      <c r="B131" s="191">
        <v>0</v>
      </c>
      <c r="C131" s="191">
        <v>0</v>
      </c>
    </row>
    <row r="132" spans="1:3" ht="20.399999999999999">
      <c r="A132" s="152" t="s">
        <v>1066</v>
      </c>
      <c r="B132" s="96"/>
      <c r="C132" s="94"/>
    </row>
    <row r="133" spans="1:3" ht="20.399999999999999">
      <c r="A133" s="152" t="s">
        <v>1104</v>
      </c>
      <c r="B133" s="96">
        <v>22686101.390000001</v>
      </c>
      <c r="C133" s="96">
        <v>25094556.609999999</v>
      </c>
    </row>
    <row r="134" spans="1:3" ht="20.399999999999999">
      <c r="A134" s="152" t="s">
        <v>1103</v>
      </c>
      <c r="B134" s="207">
        <v>0</v>
      </c>
      <c r="C134" s="207">
        <v>0</v>
      </c>
    </row>
    <row r="135" spans="1:3" ht="20.399999999999999">
      <c r="A135" s="149" t="s">
        <v>1067</v>
      </c>
      <c r="B135" s="191">
        <f>SUM(B132:B134)</f>
        <v>22686101.390000001</v>
      </c>
      <c r="C135" s="191">
        <f>SUM(C132:C134)</f>
        <v>25094556.609999999</v>
      </c>
    </row>
    <row r="136" spans="1:3" ht="20.399999999999999">
      <c r="A136" s="152" t="s">
        <v>1068</v>
      </c>
      <c r="B136" s="96"/>
      <c r="C136" s="94"/>
    </row>
    <row r="137" spans="1:3" ht="20.399999999999999">
      <c r="A137" s="138" t="s">
        <v>1105</v>
      </c>
      <c r="B137" s="94">
        <v>0</v>
      </c>
      <c r="C137" s="94">
        <v>0</v>
      </c>
    </row>
    <row r="138" spans="1:3" ht="20.399999999999999">
      <c r="A138" s="138" t="s">
        <v>1070</v>
      </c>
      <c r="B138" s="94"/>
      <c r="C138" s="94"/>
    </row>
    <row r="139" spans="1:3" ht="20.399999999999999">
      <c r="A139" s="138" t="s">
        <v>1106</v>
      </c>
      <c r="B139" s="94">
        <v>0</v>
      </c>
      <c r="C139" s="94">
        <v>0</v>
      </c>
    </row>
    <row r="140" spans="1:3" ht="20.399999999999999">
      <c r="A140" s="138" t="s">
        <v>1070</v>
      </c>
      <c r="B140" s="94"/>
      <c r="C140" s="94"/>
    </row>
    <row r="141" spans="1:3" ht="20.399999999999999">
      <c r="A141" s="149" t="s">
        <v>1072</v>
      </c>
      <c r="B141" s="191">
        <v>0</v>
      </c>
      <c r="C141" s="191">
        <v>0</v>
      </c>
    </row>
    <row r="142" spans="1:3" ht="20.399999999999999">
      <c r="A142" s="174" t="s">
        <v>1107</v>
      </c>
      <c r="B142" s="191">
        <f>B135</f>
        <v>22686101.390000001</v>
      </c>
      <c r="C142" s="191">
        <f>C135</f>
        <v>25094556.609999999</v>
      </c>
    </row>
    <row r="143" spans="1:3" ht="20.399999999999999">
      <c r="A143" s="193" t="s">
        <v>1074</v>
      </c>
      <c r="B143" s="194"/>
      <c r="C143" s="195"/>
    </row>
    <row r="144" spans="1:3" ht="67.2" customHeight="1">
      <c r="A144" s="177" t="s">
        <v>1075</v>
      </c>
      <c r="B144" s="196"/>
      <c r="C144" s="197"/>
    </row>
    <row r="145" spans="1:3" ht="20.399999999999999" customHeight="1">
      <c r="A145" s="208"/>
      <c r="B145" s="209"/>
      <c r="C145" s="210"/>
    </row>
    <row r="146" spans="1:3" ht="20.399999999999999">
      <c r="A146" s="211" t="s">
        <v>1108</v>
      </c>
      <c r="B146" s="179"/>
      <c r="C146" s="179"/>
    </row>
    <row r="147" spans="1:3" ht="21">
      <c r="A147" s="212" t="s">
        <v>67</v>
      </c>
      <c r="B147" s="65" t="s">
        <v>1380</v>
      </c>
      <c r="C147" s="65" t="s">
        <v>786</v>
      </c>
    </row>
    <row r="148" spans="1:3" ht="20.399999999999999">
      <c r="A148" s="213" t="s">
        <v>1109</v>
      </c>
      <c r="B148" s="194"/>
      <c r="C148" s="194"/>
    </row>
    <row r="149" spans="1:3" ht="20.399999999999999">
      <c r="A149" s="140" t="s">
        <v>1110</v>
      </c>
      <c r="B149" s="214"/>
      <c r="C149" s="94">
        <v>0</v>
      </c>
    </row>
    <row r="150" spans="1:3" ht="20.399999999999999">
      <c r="A150" s="140" t="s">
        <v>1111</v>
      </c>
      <c r="B150" s="215"/>
      <c r="C150" s="215">
        <v>2408455.2200000002</v>
      </c>
    </row>
    <row r="151" spans="1:3" ht="20.399999999999999">
      <c r="A151" s="140" t="s">
        <v>1112</v>
      </c>
      <c r="B151" s="158">
        <v>6213238.4900000002</v>
      </c>
      <c r="C151" s="158">
        <v>6213238.4900000002</v>
      </c>
    </row>
    <row r="152" spans="1:3" ht="20.399999999999999">
      <c r="A152" s="140" t="s">
        <v>1113</v>
      </c>
      <c r="B152" s="158">
        <v>3221000</v>
      </c>
      <c r="C152" s="158">
        <v>3221000</v>
      </c>
    </row>
    <row r="153" spans="1:3" ht="20.399999999999999">
      <c r="A153" s="140" t="s">
        <v>1114</v>
      </c>
      <c r="B153" s="158">
        <v>12119621.359999999</v>
      </c>
      <c r="C153" s="158">
        <v>12119621.359999999</v>
      </c>
    </row>
    <row r="154" spans="1:3" ht="20.399999999999999">
      <c r="A154" s="140" t="s">
        <v>1115</v>
      </c>
      <c r="B154" s="158"/>
      <c r="C154" s="158"/>
    </row>
    <row r="155" spans="1:3" ht="20.399999999999999">
      <c r="A155" s="140" t="s">
        <v>1116</v>
      </c>
      <c r="B155" s="158">
        <v>1129875.5</v>
      </c>
      <c r="C155" s="158">
        <v>1129875.5</v>
      </c>
    </row>
    <row r="156" spans="1:3" ht="20.399999999999999">
      <c r="A156" s="140" t="s">
        <v>1117</v>
      </c>
      <c r="B156" s="158">
        <v>1000</v>
      </c>
      <c r="C156" s="158">
        <v>1000</v>
      </c>
    </row>
    <row r="157" spans="1:3" ht="20.399999999999999">
      <c r="A157" s="140" t="s">
        <v>1118</v>
      </c>
      <c r="B157" s="216">
        <v>1366.04</v>
      </c>
      <c r="C157" s="216">
        <v>1366.04</v>
      </c>
    </row>
    <row r="158" spans="1:3" ht="20.399999999999999">
      <c r="A158" s="217" t="s">
        <v>905</v>
      </c>
      <c r="B158" s="216">
        <f>SUM(B149:B157)</f>
        <v>22686101.390000001</v>
      </c>
      <c r="C158" s="216">
        <f>SUM(C149:C157)</f>
        <v>25094556.609999999</v>
      </c>
    </row>
    <row r="159" spans="1:3" ht="20.399999999999999">
      <c r="A159" s="218"/>
      <c r="B159" s="219"/>
      <c r="C159" s="220"/>
    </row>
    <row r="161" spans="1:3" ht="20.399999999999999">
      <c r="A161" s="817" t="s">
        <v>1119</v>
      </c>
      <c r="B161" s="817"/>
      <c r="C161" s="133"/>
    </row>
    <row r="162" spans="1:3" ht="21">
      <c r="A162" s="190" t="s">
        <v>67</v>
      </c>
      <c r="B162" s="65" t="s">
        <v>1371</v>
      </c>
      <c r="C162" s="65" t="s">
        <v>786</v>
      </c>
    </row>
    <row r="163" spans="1:3" ht="20.399999999999999">
      <c r="A163" s="221" t="s">
        <v>1120</v>
      </c>
      <c r="B163" s="148">
        <v>2552425.7799999998</v>
      </c>
      <c r="C163" s="148">
        <v>2861776.78</v>
      </c>
    </row>
    <row r="164" spans="1:3" ht="20.399999999999999">
      <c r="A164" s="140"/>
      <c r="B164" s="145" t="s">
        <v>1121</v>
      </c>
      <c r="C164" s="145"/>
    </row>
    <row r="165" spans="1:3" ht="20.399999999999999">
      <c r="A165" s="222" t="s">
        <v>1122</v>
      </c>
      <c r="B165" s="191">
        <f>SUM(B163:B164)</f>
        <v>2552425.7799999998</v>
      </c>
      <c r="C165" s="223">
        <f>SUM(C163:C164)</f>
        <v>2861776.78</v>
      </c>
    </row>
    <row r="166" spans="1:3" ht="20.399999999999999">
      <c r="A166" s="211" t="s">
        <v>1123</v>
      </c>
      <c r="B166" s="179"/>
      <c r="C166" s="179"/>
    </row>
    <row r="167" spans="1:3" ht="21">
      <c r="A167" s="212" t="s">
        <v>67</v>
      </c>
      <c r="B167" s="65" t="s">
        <v>1371</v>
      </c>
      <c r="C167" s="65" t="s">
        <v>786</v>
      </c>
    </row>
    <row r="168" spans="1:3" ht="20.399999999999999">
      <c r="A168" s="224" t="s">
        <v>1124</v>
      </c>
      <c r="B168" s="194">
        <f>+B185</f>
        <v>2256288.1800000002</v>
      </c>
      <c r="C168" s="194">
        <f>+C185</f>
        <v>2256288.1800000002</v>
      </c>
    </row>
    <row r="169" spans="1:3" ht="20.399999999999999">
      <c r="A169" s="140" t="s">
        <v>1125</v>
      </c>
      <c r="B169" s="158">
        <v>2811.6</v>
      </c>
      <c r="C169" s="158">
        <v>2811.6</v>
      </c>
    </row>
    <row r="170" spans="1:3" ht="20.399999999999999">
      <c r="A170" s="140" t="s">
        <v>1126</v>
      </c>
      <c r="B170" s="158">
        <v>200000</v>
      </c>
      <c r="C170" s="158">
        <v>200000</v>
      </c>
    </row>
    <row r="171" spans="1:3" ht="18.600000000000001" customHeight="1">
      <c r="A171" s="225" t="s">
        <v>1127</v>
      </c>
      <c r="B171" s="215"/>
      <c r="C171" s="215">
        <v>81229</v>
      </c>
    </row>
    <row r="172" spans="1:3" ht="20.399999999999999">
      <c r="A172" s="225" t="s">
        <v>1128</v>
      </c>
      <c r="B172" s="215"/>
      <c r="C172" s="215">
        <v>100511</v>
      </c>
    </row>
    <row r="173" spans="1:3" ht="20.399999999999999">
      <c r="A173" s="225" t="s">
        <v>1129</v>
      </c>
      <c r="B173" s="215"/>
      <c r="C173" s="215">
        <v>54810</v>
      </c>
    </row>
    <row r="174" spans="1:3" ht="20.399999999999999">
      <c r="A174" s="225" t="s">
        <v>1130</v>
      </c>
      <c r="B174" s="215"/>
      <c r="C174" s="215">
        <v>74420</v>
      </c>
    </row>
    <row r="175" spans="1:3" ht="21">
      <c r="A175" s="225" t="s">
        <v>1131</v>
      </c>
      <c r="B175" s="40"/>
      <c r="C175" s="215">
        <v>91707</v>
      </c>
    </row>
    <row r="176" spans="1:3" ht="20.399999999999999">
      <c r="A176" s="225"/>
      <c r="B176" s="215">
        <v>93326</v>
      </c>
      <c r="C176" s="215"/>
    </row>
    <row r="177" spans="1:3" ht="20.399999999999999">
      <c r="A177" s="226" t="s">
        <v>1132</v>
      </c>
      <c r="B177" s="191">
        <f>SUM(B168:B176)</f>
        <v>2552425.7800000003</v>
      </c>
      <c r="C177" s="223">
        <f>SUM(C168:C176)</f>
        <v>2861776.7800000003</v>
      </c>
    </row>
    <row r="178" spans="1:3" ht="20.399999999999999">
      <c r="A178" s="227" t="s">
        <v>1133</v>
      </c>
      <c r="B178" s="179"/>
      <c r="C178" s="179"/>
    </row>
    <row r="179" spans="1:3" ht="21">
      <c r="A179" s="222" t="s">
        <v>67</v>
      </c>
      <c r="B179" s="65" t="s">
        <v>1371</v>
      </c>
      <c r="C179" s="65" t="s">
        <v>786</v>
      </c>
    </row>
    <row r="180" spans="1:3" ht="20.399999999999999">
      <c r="A180" s="228" t="s">
        <v>1134</v>
      </c>
      <c r="B180" s="194">
        <v>141451.35</v>
      </c>
      <c r="C180" s="194">
        <v>141451.35</v>
      </c>
    </row>
    <row r="181" spans="1:3" ht="20.399999999999999">
      <c r="A181" s="229" t="s">
        <v>1135</v>
      </c>
      <c r="B181" s="158">
        <v>1646883.75</v>
      </c>
      <c r="C181" s="158">
        <v>1646883.75</v>
      </c>
    </row>
    <row r="182" spans="1:3" ht="20.399999999999999">
      <c r="A182" s="141" t="s">
        <v>1136</v>
      </c>
      <c r="B182" s="158">
        <v>40210.910000000003</v>
      </c>
      <c r="C182" s="158">
        <v>40210.910000000003</v>
      </c>
    </row>
    <row r="183" spans="1:3" ht="20.399999999999999">
      <c r="A183" s="229" t="s">
        <v>1137</v>
      </c>
      <c r="B183" s="158">
        <v>202116.35</v>
      </c>
      <c r="C183" s="158">
        <v>202116.35</v>
      </c>
    </row>
    <row r="184" spans="1:3" ht="20.399999999999999">
      <c r="A184" s="229" t="s">
        <v>1138</v>
      </c>
      <c r="B184" s="158">
        <v>225625.82</v>
      </c>
      <c r="C184" s="158">
        <v>225625.82</v>
      </c>
    </row>
    <row r="185" spans="1:3" ht="20.399999999999999">
      <c r="A185" s="226" t="s">
        <v>1132</v>
      </c>
      <c r="B185" s="223">
        <f>SUM(B180:B184)</f>
        <v>2256288.1800000002</v>
      </c>
      <c r="C185" s="223">
        <f>SUM(C180:C184)</f>
        <v>2256288.1800000002</v>
      </c>
    </row>
    <row r="186" spans="1:3" ht="20.399999999999999">
      <c r="A186" s="230"/>
      <c r="B186" s="126"/>
      <c r="C186" s="126"/>
    </row>
    <row r="187" spans="1:3" ht="21">
      <c r="A187" s="40"/>
      <c r="B187" s="40"/>
      <c r="C187" s="40"/>
    </row>
    <row r="188" spans="1:3" ht="21">
      <c r="A188" s="40"/>
      <c r="B188" s="40"/>
      <c r="C188" s="40"/>
    </row>
    <row r="189" spans="1:3" ht="21">
      <c r="A189" s="40" t="s">
        <v>1139</v>
      </c>
      <c r="B189" s="40"/>
      <c r="C189" s="40" t="s">
        <v>974</v>
      </c>
    </row>
  </sheetData>
  <mergeCells count="5">
    <mergeCell ref="A1:C1"/>
    <mergeCell ref="A2:C2"/>
    <mergeCell ref="A62:C62"/>
    <mergeCell ref="A125:C125"/>
    <mergeCell ref="A161:B161"/>
  </mergeCells>
  <printOptions gridLines="1"/>
  <pageMargins left="0.7" right="0.7" top="0.5" bottom="0.5" header="0.3" footer="0.3"/>
  <pageSetup paperSize="9" scale="49" orientation="portrait" r:id="rId1"/>
  <rowBreaks count="2" manualBreakCount="2">
    <brk id="61" max="2" man="1"/>
    <brk id="123" max="2" man="1"/>
  </rowBreaks>
  <tableParts count="1">
    <tablePart r:id="rId2"/>
  </tablePar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129"/>
  <sheetViews>
    <sheetView view="pageBreakPreview" topLeftCell="A118" zoomScaleNormal="100" zoomScaleSheetLayoutView="100" workbookViewId="0">
      <selection activeCell="A3" sqref="A3:D3"/>
    </sheetView>
  </sheetViews>
  <sheetFormatPr defaultColWidth="9.109375" defaultRowHeight="13.2"/>
  <cols>
    <col min="1" max="1" width="93" style="55" customWidth="1"/>
    <col min="2" max="2" width="25.77734375" style="55" customWidth="1"/>
    <col min="3" max="3" width="26.5546875" style="55" customWidth="1"/>
    <col min="4" max="4" width="2.109375" style="55" hidden="1" customWidth="1"/>
    <col min="5" max="5" width="9.88671875" style="55" hidden="1" customWidth="1"/>
    <col min="6" max="6" width="11.6640625" style="54" hidden="1" customWidth="1"/>
    <col min="7" max="16384" width="9.109375" style="54"/>
  </cols>
  <sheetData>
    <row r="1" spans="1:6" ht="20.399999999999999">
      <c r="A1" s="818" t="s">
        <v>1140</v>
      </c>
      <c r="B1" s="818"/>
      <c r="C1" s="818"/>
    </row>
    <row r="2" spans="1:6" ht="20.399999999999999">
      <c r="A2" s="819" t="s">
        <v>0</v>
      </c>
      <c r="B2" s="819"/>
      <c r="C2" s="819"/>
      <c r="D2" s="56"/>
      <c r="E2" s="57"/>
      <c r="F2" s="58"/>
    </row>
    <row r="3" spans="1:6" ht="19.5" customHeight="1">
      <c r="A3" s="820" t="s">
        <v>1402</v>
      </c>
      <c r="B3" s="820"/>
      <c r="C3" s="820"/>
      <c r="D3" s="820"/>
    </row>
    <row r="4" spans="1:6" ht="16.8">
      <c r="A4" s="59"/>
      <c r="B4" s="59"/>
      <c r="C4" s="60"/>
      <c r="D4" s="61"/>
    </row>
    <row r="5" spans="1:6" ht="20.399999999999999">
      <c r="A5" s="62" t="s">
        <v>1141</v>
      </c>
      <c r="B5" s="62"/>
      <c r="C5" s="63"/>
      <c r="D5" s="61"/>
    </row>
    <row r="6" spans="1:6" ht="21">
      <c r="A6" s="64" t="s">
        <v>67</v>
      </c>
      <c r="B6" s="65" t="s">
        <v>1369</v>
      </c>
      <c r="C6" s="65" t="s">
        <v>768</v>
      </c>
      <c r="D6" s="61"/>
    </row>
    <row r="7" spans="1:6" ht="20.399999999999999">
      <c r="A7" s="66" t="s">
        <v>1142</v>
      </c>
      <c r="B7" s="66"/>
      <c r="C7" s="67"/>
      <c r="D7" s="61"/>
    </row>
    <row r="8" spans="1:6" ht="20.399999999999999">
      <c r="A8" s="68" t="s">
        <v>1143</v>
      </c>
      <c r="B8" s="68">
        <v>839928</v>
      </c>
      <c r="C8" s="68">
        <v>917070</v>
      </c>
      <c r="D8" s="61"/>
    </row>
    <row r="9" spans="1:6" ht="20.399999999999999">
      <c r="A9" s="68" t="s">
        <v>1144</v>
      </c>
      <c r="B9" s="68">
        <v>0</v>
      </c>
      <c r="C9" s="68">
        <v>0</v>
      </c>
      <c r="D9" s="61"/>
    </row>
    <row r="10" spans="1:6" ht="20.399999999999999">
      <c r="A10" s="68" t="s">
        <v>1145</v>
      </c>
      <c r="B10" s="68">
        <v>0</v>
      </c>
      <c r="C10" s="68">
        <v>0</v>
      </c>
      <c r="D10" s="61"/>
    </row>
    <row r="11" spans="1:6" ht="20.399999999999999">
      <c r="A11" s="68" t="s">
        <v>1146</v>
      </c>
      <c r="B11" s="68">
        <v>0</v>
      </c>
      <c r="C11" s="68">
        <v>0</v>
      </c>
      <c r="D11" s="61"/>
    </row>
    <row r="12" spans="1:6" ht="20.399999999999999">
      <c r="A12" s="68" t="s">
        <v>1381</v>
      </c>
      <c r="B12" s="68">
        <v>91160</v>
      </c>
      <c r="C12" s="68"/>
      <c r="D12" s="61"/>
    </row>
    <row r="13" spans="1:6" ht="20.399999999999999">
      <c r="A13" s="68" t="s">
        <v>1147</v>
      </c>
      <c r="B13" s="68">
        <v>2166</v>
      </c>
      <c r="C13" s="68">
        <v>3027</v>
      </c>
      <c r="D13" s="61"/>
    </row>
    <row r="14" spans="1:6" ht="20.399999999999999">
      <c r="A14" s="68" t="s">
        <v>1148</v>
      </c>
      <c r="B14" s="68">
        <v>0</v>
      </c>
      <c r="C14" s="68">
        <v>0</v>
      </c>
      <c r="D14" s="61"/>
    </row>
    <row r="15" spans="1:6" ht="20.399999999999999">
      <c r="A15" s="68" t="s">
        <v>1149</v>
      </c>
      <c r="B15" s="68">
        <v>0</v>
      </c>
      <c r="C15" s="68">
        <v>0</v>
      </c>
      <c r="D15" s="61"/>
    </row>
    <row r="16" spans="1:6" ht="20.399999999999999">
      <c r="A16" s="68" t="s">
        <v>1150</v>
      </c>
      <c r="B16" s="68">
        <v>0</v>
      </c>
      <c r="C16" s="68">
        <v>0</v>
      </c>
      <c r="D16" s="61"/>
    </row>
    <row r="17" spans="1:4" ht="20.399999999999999">
      <c r="A17" s="69" t="s">
        <v>1151</v>
      </c>
      <c r="B17" s="69"/>
      <c r="C17" s="69"/>
      <c r="D17" s="61"/>
    </row>
    <row r="18" spans="1:4" ht="20.399999999999999">
      <c r="A18" s="68" t="s">
        <v>1152</v>
      </c>
      <c r="B18" s="68">
        <v>0</v>
      </c>
      <c r="C18" s="68">
        <v>0</v>
      </c>
      <c r="D18" s="61"/>
    </row>
    <row r="19" spans="1:4" ht="20.399999999999999">
      <c r="A19" s="68" t="s">
        <v>1153</v>
      </c>
      <c r="B19" s="68">
        <v>0</v>
      </c>
      <c r="C19" s="68">
        <v>0</v>
      </c>
      <c r="D19" s="61"/>
    </row>
    <row r="20" spans="1:4" ht="20.399999999999999">
      <c r="A20" s="68" t="s">
        <v>1154</v>
      </c>
      <c r="B20" s="68">
        <v>0</v>
      </c>
      <c r="C20" s="68"/>
      <c r="D20" s="61"/>
    </row>
    <row r="21" spans="1:4" ht="20.399999999999999">
      <c r="A21" s="69" t="s">
        <v>1155</v>
      </c>
      <c r="B21" s="70">
        <v>0</v>
      </c>
      <c r="C21" s="70">
        <v>0</v>
      </c>
      <c r="D21" s="61"/>
    </row>
    <row r="22" spans="1:4" ht="20.399999999999999">
      <c r="A22" s="69" t="s">
        <v>1156</v>
      </c>
      <c r="B22" s="70">
        <v>0</v>
      </c>
      <c r="C22" s="70">
        <v>0</v>
      </c>
      <c r="D22" s="61"/>
    </row>
    <row r="23" spans="1:4" ht="20.399999999999999">
      <c r="A23" s="68" t="s">
        <v>1157</v>
      </c>
      <c r="B23" s="70">
        <v>0</v>
      </c>
      <c r="C23" s="70">
        <v>0</v>
      </c>
      <c r="D23" s="61"/>
    </row>
    <row r="24" spans="1:4" ht="20.399999999999999">
      <c r="A24" s="68" t="s">
        <v>1158</v>
      </c>
      <c r="B24" s="70">
        <v>0</v>
      </c>
      <c r="C24" s="70">
        <v>0</v>
      </c>
      <c r="D24" s="61"/>
    </row>
    <row r="25" spans="1:4" ht="20.399999999999999">
      <c r="A25" s="68" t="s">
        <v>1159</v>
      </c>
      <c r="B25" s="70">
        <v>0</v>
      </c>
      <c r="C25" s="70">
        <v>0</v>
      </c>
      <c r="D25" s="61"/>
    </row>
    <row r="26" spans="1:4" ht="20.399999999999999">
      <c r="A26" s="68" t="s">
        <v>1160</v>
      </c>
      <c r="B26" s="70">
        <v>0</v>
      </c>
      <c r="C26" s="70">
        <v>0</v>
      </c>
      <c r="D26" s="61"/>
    </row>
    <row r="27" spans="1:4" ht="20.399999999999999">
      <c r="A27" s="71" t="s">
        <v>1161</v>
      </c>
      <c r="B27" s="72">
        <f>SUM(B7:B26)</f>
        <v>933254</v>
      </c>
      <c r="C27" s="72">
        <f>SUM(C7:C26)</f>
        <v>920097</v>
      </c>
      <c r="D27" s="61"/>
    </row>
    <row r="28" spans="1:4" ht="20.399999999999999">
      <c r="A28" s="62" t="s">
        <v>1162</v>
      </c>
      <c r="B28" s="62"/>
      <c r="C28" s="63"/>
      <c r="D28" s="61"/>
    </row>
    <row r="29" spans="1:4" ht="21">
      <c r="A29" s="64" t="s">
        <v>67</v>
      </c>
      <c r="B29" s="65" t="s">
        <v>1371</v>
      </c>
      <c r="C29" s="65" t="s">
        <v>786</v>
      </c>
      <c r="D29" s="61"/>
    </row>
    <row r="30" spans="1:4" ht="20.399999999999999">
      <c r="A30" s="73" t="s">
        <v>1163</v>
      </c>
      <c r="B30" s="74"/>
      <c r="C30" s="74">
        <v>161876.12</v>
      </c>
      <c r="D30" s="61"/>
    </row>
    <row r="31" spans="1:4" ht="20.399999999999999">
      <c r="A31" s="75" t="s">
        <v>1164</v>
      </c>
      <c r="B31" s="70"/>
      <c r="C31" s="70">
        <v>0</v>
      </c>
      <c r="D31" s="61"/>
    </row>
    <row r="32" spans="1:4" ht="20.399999999999999">
      <c r="A32" s="76" t="s">
        <v>943</v>
      </c>
      <c r="B32" s="77"/>
      <c r="C32" s="77">
        <f>SUM(C30:C31)</f>
        <v>161876.12</v>
      </c>
      <c r="D32" s="61"/>
    </row>
    <row r="33" spans="1:6" ht="20.399999999999999">
      <c r="A33" s="67" t="s">
        <v>1165</v>
      </c>
      <c r="B33" s="70"/>
      <c r="C33" s="70">
        <f>C30</f>
        <v>161876.12</v>
      </c>
      <c r="D33" s="61"/>
    </row>
    <row r="34" spans="1:6" ht="20.399999999999999">
      <c r="A34" s="71" t="s">
        <v>1161</v>
      </c>
      <c r="B34" s="71">
        <v>0</v>
      </c>
      <c r="C34" s="78">
        <v>0</v>
      </c>
      <c r="D34" s="79"/>
    </row>
    <row r="35" spans="1:6" ht="20.399999999999999">
      <c r="A35" s="821" t="s">
        <v>1166</v>
      </c>
      <c r="B35" s="821"/>
      <c r="C35" s="80"/>
      <c r="D35" s="81"/>
    </row>
    <row r="36" spans="1:6" ht="21">
      <c r="A36" s="82" t="s">
        <v>1167</v>
      </c>
      <c r="B36" s="65" t="s">
        <v>1371</v>
      </c>
      <c r="C36" s="65" t="s">
        <v>786</v>
      </c>
      <c r="D36" s="61"/>
    </row>
    <row r="37" spans="1:6" ht="20.399999999999999">
      <c r="A37" s="83" t="s">
        <v>1168</v>
      </c>
      <c r="B37" s="83"/>
      <c r="C37" s="67">
        <v>311287</v>
      </c>
      <c r="D37" s="61"/>
    </row>
    <row r="38" spans="1:6" ht="20.399999999999999">
      <c r="A38" s="83" t="s">
        <v>1169</v>
      </c>
      <c r="B38" s="83"/>
      <c r="C38" s="84">
        <v>311287</v>
      </c>
      <c r="D38" s="61"/>
    </row>
    <row r="39" spans="1:6" ht="20.399999999999999">
      <c r="A39" s="85" t="s">
        <v>1170</v>
      </c>
      <c r="B39" s="85"/>
      <c r="C39" s="86">
        <v>52980</v>
      </c>
      <c r="D39" s="61"/>
    </row>
    <row r="40" spans="1:6" ht="20.399999999999999">
      <c r="A40" s="85" t="s">
        <v>1171</v>
      </c>
      <c r="B40" s="85"/>
      <c r="C40" s="86">
        <v>62980</v>
      </c>
      <c r="D40" s="61"/>
    </row>
    <row r="41" spans="1:6" ht="20.399999999999999">
      <c r="A41" s="85" t="s">
        <v>1172</v>
      </c>
      <c r="B41" s="87">
        <v>0</v>
      </c>
      <c r="C41" s="87">
        <v>0</v>
      </c>
      <c r="D41" s="61"/>
    </row>
    <row r="42" spans="1:6" ht="20.399999999999999">
      <c r="A42" s="85" t="s">
        <v>1171</v>
      </c>
      <c r="B42" s="87">
        <v>0</v>
      </c>
      <c r="C42" s="87">
        <v>0</v>
      </c>
      <c r="D42" s="61"/>
    </row>
    <row r="43" spans="1:6" ht="20.399999999999999">
      <c r="A43" s="88" t="s">
        <v>1173</v>
      </c>
      <c r="B43" s="77">
        <v>0</v>
      </c>
      <c r="C43" s="77">
        <v>0</v>
      </c>
      <c r="D43" s="61"/>
    </row>
    <row r="44" spans="1:6" ht="20.399999999999999">
      <c r="A44" s="62" t="s">
        <v>1174</v>
      </c>
      <c r="B44" s="62"/>
      <c r="C44" s="89"/>
      <c r="D44" s="90"/>
    </row>
    <row r="45" spans="1:6" ht="21">
      <c r="A45" s="82" t="s">
        <v>767</v>
      </c>
      <c r="B45" s="65" t="s">
        <v>1371</v>
      </c>
      <c r="C45" s="65" t="s">
        <v>786</v>
      </c>
      <c r="D45" s="91"/>
    </row>
    <row r="46" spans="1:6" ht="20.399999999999999">
      <c r="A46" s="67" t="s">
        <v>1175</v>
      </c>
      <c r="B46" s="84"/>
      <c r="C46" s="84"/>
      <c r="D46" s="61"/>
      <c r="F46" s="54">
        <v>194253</v>
      </c>
    </row>
    <row r="47" spans="1:6" ht="40.799999999999997" customHeight="1">
      <c r="A47" s="86" t="s">
        <v>1176</v>
      </c>
      <c r="B47" s="86"/>
      <c r="C47" s="92"/>
      <c r="D47" s="61"/>
      <c r="F47" s="54">
        <v>252677</v>
      </c>
    </row>
    <row r="48" spans="1:6" ht="20.399999999999999">
      <c r="A48" s="69" t="s">
        <v>1177</v>
      </c>
      <c r="B48" s="69"/>
      <c r="C48" s="84"/>
      <c r="D48" s="61"/>
      <c r="F48" s="54">
        <f>SUM(F46:F47)</f>
        <v>446930</v>
      </c>
    </row>
    <row r="49" spans="1:6" ht="20.399999999999999">
      <c r="A49" s="84" t="s">
        <v>1178</v>
      </c>
      <c r="B49" s="63">
        <v>0</v>
      </c>
      <c r="C49" s="63">
        <v>0</v>
      </c>
      <c r="D49" s="61"/>
    </row>
    <row r="50" spans="1:6" ht="20.399999999999999">
      <c r="A50" s="84" t="s">
        <v>1179</v>
      </c>
      <c r="B50" s="84"/>
      <c r="C50" s="84"/>
      <c r="D50" s="61"/>
      <c r="E50" s="55">
        <v>6595</v>
      </c>
    </row>
    <row r="51" spans="1:6" ht="20.399999999999999">
      <c r="A51" s="84" t="s">
        <v>1180</v>
      </c>
      <c r="B51" s="84"/>
      <c r="C51" s="84"/>
      <c r="D51" s="61"/>
    </row>
    <row r="52" spans="1:6" ht="20.399999999999999">
      <c r="A52" s="84" t="s">
        <v>1181</v>
      </c>
      <c r="B52" s="84"/>
      <c r="C52" s="84"/>
      <c r="D52" s="61"/>
    </row>
    <row r="53" spans="1:6" ht="20.399999999999999">
      <c r="A53" s="84" t="s">
        <v>1182</v>
      </c>
      <c r="B53" s="84"/>
      <c r="C53" s="84"/>
      <c r="D53" s="61"/>
    </row>
    <row r="54" spans="1:6" ht="20.399999999999999">
      <c r="A54" s="84" t="s">
        <v>1183</v>
      </c>
      <c r="B54" s="63">
        <v>0</v>
      </c>
      <c r="C54" s="63">
        <v>0</v>
      </c>
      <c r="D54" s="61"/>
    </row>
    <row r="55" spans="1:6" ht="20.399999999999999">
      <c r="A55" s="69" t="s">
        <v>1184</v>
      </c>
      <c r="B55" s="84"/>
      <c r="C55" s="84"/>
      <c r="D55" s="61"/>
    </row>
    <row r="56" spans="1:6" ht="20.399999999999999">
      <c r="A56" s="84" t="s">
        <v>1185</v>
      </c>
      <c r="B56" s="84"/>
      <c r="C56" s="84"/>
      <c r="D56" s="61"/>
    </row>
    <row r="57" spans="1:6" ht="20.399999999999999">
      <c r="A57" s="84" t="s">
        <v>1186</v>
      </c>
      <c r="B57" s="84"/>
      <c r="C57" s="84"/>
      <c r="D57" s="61"/>
      <c r="F57" s="54">
        <v>12729</v>
      </c>
    </row>
    <row r="58" spans="1:6" ht="21">
      <c r="A58" s="84" t="s">
        <v>1187</v>
      </c>
      <c r="B58" s="84">
        <v>23156</v>
      </c>
      <c r="C58" s="93">
        <v>50396</v>
      </c>
      <c r="D58" s="61"/>
      <c r="F58" s="54">
        <v>149241.15</v>
      </c>
    </row>
    <row r="59" spans="1:6" ht="20.399999999999999">
      <c r="A59" s="84" t="s">
        <v>1188</v>
      </c>
      <c r="B59" s="84"/>
      <c r="C59" s="84"/>
      <c r="D59" s="61"/>
      <c r="F59" s="54">
        <v>9750</v>
      </c>
    </row>
    <row r="60" spans="1:6" ht="20.399999999999999">
      <c r="A60" s="84" t="s">
        <v>1189</v>
      </c>
      <c r="B60" s="84"/>
      <c r="C60" s="84"/>
      <c r="D60" s="61"/>
      <c r="F60" s="54">
        <f>SUM(F55:F59)</f>
        <v>171720.15</v>
      </c>
    </row>
    <row r="61" spans="1:6" ht="21">
      <c r="A61" s="94" t="s">
        <v>1190</v>
      </c>
      <c r="B61" s="93">
        <v>0</v>
      </c>
      <c r="C61" s="93">
        <v>0</v>
      </c>
      <c r="D61" s="61"/>
      <c r="F61" s="54" t="e">
        <f>F60/#REF!</f>
        <v>#REF!</v>
      </c>
    </row>
    <row r="62" spans="1:6" ht="20.399999999999999">
      <c r="A62" s="84" t="s">
        <v>1191</v>
      </c>
      <c r="B62" s="84">
        <v>5564</v>
      </c>
      <c r="C62" s="84">
        <v>5108</v>
      </c>
      <c r="D62" s="61"/>
      <c r="E62" s="95"/>
      <c r="F62"/>
    </row>
    <row r="63" spans="1:6" ht="20.399999999999999">
      <c r="A63" s="84" t="s">
        <v>1192</v>
      </c>
      <c r="B63" s="84">
        <v>6100</v>
      </c>
      <c r="C63" s="84">
        <v>9500</v>
      </c>
      <c r="D63" s="61"/>
    </row>
    <row r="64" spans="1:6" ht="20.399999999999999">
      <c r="A64" s="69" t="s">
        <v>1193</v>
      </c>
      <c r="B64" s="84">
        <v>26980.400000000001</v>
      </c>
      <c r="C64" s="84">
        <v>15359.5</v>
      </c>
      <c r="D64" s="61"/>
    </row>
    <row r="65" spans="1:6" ht="20.399999999999999">
      <c r="A65" s="96" t="s">
        <v>1194</v>
      </c>
      <c r="B65" s="94">
        <v>617439</v>
      </c>
      <c r="C65" s="94">
        <v>761078</v>
      </c>
      <c r="D65" s="61"/>
    </row>
    <row r="66" spans="1:6" ht="20.399999999999999">
      <c r="A66" s="69" t="s">
        <v>1195</v>
      </c>
      <c r="B66" s="84">
        <v>18000</v>
      </c>
      <c r="C66" s="84">
        <f>+C105</f>
        <v>18000</v>
      </c>
      <c r="D66" s="61"/>
    </row>
    <row r="67" spans="1:6" ht="20.399999999999999">
      <c r="A67" s="69" t="s">
        <v>1196</v>
      </c>
      <c r="B67" s="84">
        <v>14160</v>
      </c>
      <c r="C67" s="84">
        <f>C114</f>
        <v>14160</v>
      </c>
      <c r="D67" s="61"/>
    </row>
    <row r="68" spans="1:6" ht="20.399999999999999">
      <c r="A68" s="97" t="s">
        <v>1197</v>
      </c>
      <c r="B68" s="98">
        <f>SUM(B47:B67)</f>
        <v>711399.4</v>
      </c>
      <c r="C68" s="98">
        <f>SUM(C47:C67)</f>
        <v>873601.5</v>
      </c>
      <c r="D68" s="61"/>
      <c r="F68" s="54">
        <v>194253</v>
      </c>
    </row>
    <row r="69" spans="1:6" ht="20.399999999999999">
      <c r="A69" s="99"/>
      <c r="B69" s="100"/>
      <c r="C69" s="100"/>
      <c r="D69" s="61"/>
    </row>
    <row r="70" spans="1:6" ht="21">
      <c r="A70" s="101" t="s">
        <v>1198</v>
      </c>
      <c r="B70" s="101" t="s">
        <v>337</v>
      </c>
      <c r="C70" s="100" t="s">
        <v>471</v>
      </c>
      <c r="D70" s="61"/>
    </row>
    <row r="71" spans="1:6" ht="20.399999999999999">
      <c r="A71" s="822" t="s">
        <v>1199</v>
      </c>
      <c r="B71" s="822"/>
      <c r="C71" s="822"/>
      <c r="D71" s="61"/>
    </row>
    <row r="72" spans="1:6" ht="20.399999999999999">
      <c r="A72" s="102" t="s">
        <v>1200</v>
      </c>
      <c r="B72" s="103"/>
      <c r="C72" s="103"/>
      <c r="D72" s="61"/>
    </row>
    <row r="73" spans="1:6" ht="20.399999999999999">
      <c r="A73" s="104" t="s">
        <v>67</v>
      </c>
      <c r="B73" s="105" t="s">
        <v>1371</v>
      </c>
      <c r="C73" s="105" t="s">
        <v>786</v>
      </c>
      <c r="D73" s="61"/>
      <c r="F73" s="54">
        <v>0</v>
      </c>
    </row>
    <row r="74" spans="1:6" ht="24">
      <c r="A74" s="106" t="s">
        <v>1201</v>
      </c>
      <c r="B74" s="107">
        <v>46.9</v>
      </c>
      <c r="C74" s="107">
        <v>88.5</v>
      </c>
      <c r="D74" s="61"/>
      <c r="F74" s="54">
        <v>0</v>
      </c>
    </row>
    <row r="75" spans="1:6" ht="24">
      <c r="A75" s="108" t="s">
        <v>1202</v>
      </c>
      <c r="B75" s="109">
        <v>6000</v>
      </c>
      <c r="C75" s="109">
        <v>6000</v>
      </c>
      <c r="D75" s="61"/>
      <c r="F75" s="54">
        <v>0</v>
      </c>
    </row>
    <row r="76" spans="1:6" ht="20.399999999999999">
      <c r="A76" s="108" t="s">
        <v>1203</v>
      </c>
      <c r="B76" s="110" t="s">
        <v>1204</v>
      </c>
      <c r="C76" s="110" t="s">
        <v>1204</v>
      </c>
      <c r="D76" s="61"/>
      <c r="F76" s="54">
        <f>SUM(F73:F75)</f>
        <v>0</v>
      </c>
    </row>
    <row r="77" spans="1:6" ht="20.399999999999999">
      <c r="A77" s="108" t="s">
        <v>1205</v>
      </c>
      <c r="B77" s="111">
        <v>0</v>
      </c>
      <c r="C77" s="111">
        <v>0</v>
      </c>
      <c r="D77" s="61"/>
      <c r="F77" s="54">
        <v>100</v>
      </c>
    </row>
    <row r="78" spans="1:6" ht="24">
      <c r="A78" s="108" t="s">
        <v>1206</v>
      </c>
      <c r="B78" s="112">
        <v>7269</v>
      </c>
      <c r="C78" s="112">
        <v>3831</v>
      </c>
      <c r="D78" s="61"/>
      <c r="F78" s="54">
        <f>F76/F77</f>
        <v>0</v>
      </c>
    </row>
    <row r="79" spans="1:6" ht="20.399999999999999">
      <c r="A79" s="108" t="s">
        <v>1207</v>
      </c>
      <c r="B79" s="111">
        <v>12720</v>
      </c>
      <c r="C79" s="111">
        <v>4000</v>
      </c>
      <c r="D79" s="61"/>
    </row>
    <row r="80" spans="1:6" ht="20.399999999999999">
      <c r="A80" s="108" t="s">
        <v>1208</v>
      </c>
      <c r="B80" s="111">
        <v>400</v>
      </c>
      <c r="C80" s="111">
        <v>600</v>
      </c>
      <c r="D80" s="61"/>
    </row>
    <row r="81" spans="1:4" ht="20.399999999999999">
      <c r="A81" s="113" t="s">
        <v>1209</v>
      </c>
      <c r="B81" s="114"/>
      <c r="C81" s="114">
        <v>0</v>
      </c>
      <c r="D81" s="61"/>
    </row>
    <row r="82" spans="1:4" ht="20.399999999999999">
      <c r="A82" s="113" t="s">
        <v>1210</v>
      </c>
      <c r="B82" s="114">
        <v>544.5</v>
      </c>
      <c r="C82" s="114">
        <v>840</v>
      </c>
      <c r="D82" s="61"/>
    </row>
    <row r="83" spans="1:4" ht="20.399999999999999">
      <c r="A83" s="115" t="s">
        <v>1211</v>
      </c>
      <c r="B83" s="116">
        <v>0</v>
      </c>
      <c r="C83" s="116">
        <v>0</v>
      </c>
      <c r="D83" s="61"/>
    </row>
    <row r="84" spans="1:4" ht="20.399999999999999">
      <c r="A84" s="98" t="s">
        <v>905</v>
      </c>
      <c r="B84" s="98">
        <f>SUM(B74:B83)</f>
        <v>26980.400000000001</v>
      </c>
      <c r="C84" s="98">
        <f>SUM(C74:C83)</f>
        <v>15359.5</v>
      </c>
      <c r="D84" s="61"/>
    </row>
    <row r="85" spans="1:4" ht="20.399999999999999">
      <c r="A85" s="117" t="s">
        <v>1212</v>
      </c>
      <c r="B85" s="118"/>
      <c r="C85" s="118"/>
      <c r="D85" s="61"/>
    </row>
    <row r="86" spans="1:4" ht="21">
      <c r="A86" s="98" t="s">
        <v>67</v>
      </c>
      <c r="B86" s="119" t="s">
        <v>1371</v>
      </c>
      <c r="C86" s="65" t="s">
        <v>1370</v>
      </c>
      <c r="D86" s="61"/>
    </row>
    <row r="87" spans="1:4" ht="20.399999999999999">
      <c r="A87" s="120" t="s">
        <v>1213</v>
      </c>
      <c r="B87" s="121">
        <v>51000</v>
      </c>
      <c r="C87" s="121">
        <v>66000</v>
      </c>
      <c r="D87" s="61"/>
    </row>
    <row r="88" spans="1:4" ht="20.399999999999999">
      <c r="A88" s="113" t="s">
        <v>1214</v>
      </c>
      <c r="B88" s="114">
        <v>0</v>
      </c>
      <c r="C88" s="114">
        <v>0</v>
      </c>
      <c r="D88" s="61"/>
    </row>
    <row r="89" spans="1:4" ht="20.399999999999999">
      <c r="A89" s="113" t="s">
        <v>1215</v>
      </c>
      <c r="B89" s="114">
        <v>0</v>
      </c>
      <c r="C89" s="114">
        <v>0</v>
      </c>
      <c r="D89" s="61"/>
    </row>
    <row r="90" spans="1:4" ht="20.399999999999999">
      <c r="A90" s="113" t="s">
        <v>1216</v>
      </c>
      <c r="B90" s="114">
        <v>86100</v>
      </c>
      <c r="C90" s="114">
        <v>84350</v>
      </c>
      <c r="D90" s="61"/>
    </row>
    <row r="91" spans="1:4" ht="20.399999999999999">
      <c r="A91" s="113" t="s">
        <v>1217</v>
      </c>
      <c r="B91" s="122">
        <v>630</v>
      </c>
      <c r="C91" s="122">
        <v>5530</v>
      </c>
      <c r="D91" s="61"/>
    </row>
    <row r="92" spans="1:4" ht="20.399999999999999">
      <c r="A92" s="113" t="s">
        <v>1218</v>
      </c>
      <c r="B92" s="114">
        <v>2850</v>
      </c>
      <c r="C92" s="114">
        <v>7500</v>
      </c>
      <c r="D92" s="61"/>
    </row>
    <row r="93" spans="1:4" ht="20.399999999999999">
      <c r="A93" s="113" t="s">
        <v>1219</v>
      </c>
      <c r="B93" s="114">
        <v>0</v>
      </c>
      <c r="C93" s="114">
        <v>0</v>
      </c>
      <c r="D93" s="61"/>
    </row>
    <row r="94" spans="1:4" ht="20.399999999999999">
      <c r="A94" s="113" t="s">
        <v>1220</v>
      </c>
      <c r="B94" s="114">
        <v>8859</v>
      </c>
      <c r="C94" s="114">
        <v>9698</v>
      </c>
      <c r="D94" s="61"/>
    </row>
    <row r="95" spans="1:4" ht="20.399999999999999">
      <c r="A95" s="75" t="s">
        <v>1221</v>
      </c>
      <c r="B95" s="116">
        <v>468000</v>
      </c>
      <c r="C95" s="116">
        <v>588000</v>
      </c>
      <c r="D95" s="61"/>
    </row>
    <row r="96" spans="1:4" ht="20.399999999999999">
      <c r="A96" s="75" t="s">
        <v>1222</v>
      </c>
      <c r="B96" s="114">
        <v>0</v>
      </c>
      <c r="C96" s="114">
        <v>0</v>
      </c>
      <c r="D96" s="61"/>
    </row>
    <row r="97" spans="1:4" ht="20.399999999999999">
      <c r="A97" s="123" t="s">
        <v>905</v>
      </c>
      <c r="B97" s="123">
        <f>SUM(B87:B96)</f>
        <v>617439</v>
      </c>
      <c r="C97" s="123">
        <f>SUM(C87:C96)</f>
        <v>761078</v>
      </c>
      <c r="D97" s="61"/>
    </row>
    <row r="98" spans="1:4" ht="20.399999999999999">
      <c r="A98" s="117" t="s">
        <v>1223</v>
      </c>
      <c r="B98" s="118"/>
      <c r="C98" s="118"/>
      <c r="D98" s="61"/>
    </row>
    <row r="99" spans="1:4" ht="21">
      <c r="A99" s="98" t="s">
        <v>67</v>
      </c>
      <c r="B99" s="65" t="s">
        <v>1371</v>
      </c>
      <c r="C99" s="65" t="s">
        <v>786</v>
      </c>
      <c r="D99" s="61"/>
    </row>
    <row r="100" spans="1:4" ht="20.399999999999999">
      <c r="A100" s="124" t="s">
        <v>1224</v>
      </c>
      <c r="B100" s="121"/>
      <c r="C100" s="121"/>
      <c r="D100" s="61"/>
    </row>
    <row r="101" spans="1:4" ht="20.399999999999999">
      <c r="A101" s="113" t="s">
        <v>1225</v>
      </c>
      <c r="B101" s="114">
        <v>18000</v>
      </c>
      <c r="C101" s="125">
        <v>18000</v>
      </c>
      <c r="D101" s="61"/>
    </row>
    <row r="102" spans="1:4" ht="20.399999999999999">
      <c r="A102" s="113" t="s">
        <v>1226</v>
      </c>
      <c r="B102" s="114">
        <v>0</v>
      </c>
      <c r="C102" s="114">
        <v>0</v>
      </c>
      <c r="D102" s="61"/>
    </row>
    <row r="103" spans="1:4" ht="20.399999999999999">
      <c r="A103" s="113" t="s">
        <v>1227</v>
      </c>
      <c r="B103" s="114"/>
      <c r="C103" s="114">
        <v>0</v>
      </c>
      <c r="D103" s="61"/>
    </row>
    <row r="104" spans="1:4" ht="20.399999999999999">
      <c r="A104" s="115" t="s">
        <v>1228</v>
      </c>
      <c r="B104" s="116"/>
      <c r="C104" s="116">
        <v>0</v>
      </c>
      <c r="D104" s="61"/>
    </row>
    <row r="105" spans="1:4" ht="20.399999999999999">
      <c r="A105" s="98" t="s">
        <v>1229</v>
      </c>
      <c r="B105" s="98">
        <f>SUM(B100:B104)</f>
        <v>18000</v>
      </c>
      <c r="C105" s="98">
        <f>SUM(C100:C104)</f>
        <v>18000</v>
      </c>
      <c r="D105" s="61"/>
    </row>
    <row r="106" spans="1:4" ht="21">
      <c r="A106" s="126" t="s">
        <v>1230</v>
      </c>
      <c r="B106" s="65" t="s">
        <v>1371</v>
      </c>
      <c r="C106" s="65" t="s">
        <v>786</v>
      </c>
      <c r="D106" s="61"/>
    </row>
    <row r="107" spans="1:4" ht="20.399999999999999">
      <c r="A107" s="127" t="s">
        <v>1231</v>
      </c>
      <c r="B107" s="114">
        <v>0</v>
      </c>
      <c r="C107" s="114">
        <v>0</v>
      </c>
      <c r="D107" s="61"/>
    </row>
    <row r="108" spans="1:4" ht="20.399999999999999">
      <c r="A108" s="127" t="s">
        <v>1232</v>
      </c>
      <c r="B108" s="114">
        <v>0</v>
      </c>
      <c r="C108" s="114">
        <v>0</v>
      </c>
      <c r="D108" s="61"/>
    </row>
    <row r="109" spans="1:4" ht="20.399999999999999">
      <c r="A109" s="127" t="s">
        <v>1233</v>
      </c>
      <c r="B109" s="114">
        <v>0</v>
      </c>
      <c r="C109" s="114">
        <v>0</v>
      </c>
      <c r="D109" s="61"/>
    </row>
    <row r="110" spans="1:4" ht="20.399999999999999">
      <c r="A110" s="127" t="s">
        <v>1234</v>
      </c>
      <c r="B110" s="114">
        <v>0</v>
      </c>
      <c r="C110" s="114">
        <v>0</v>
      </c>
      <c r="D110" s="61"/>
    </row>
    <row r="111" spans="1:4" ht="20.399999999999999">
      <c r="A111" s="127" t="s">
        <v>1235</v>
      </c>
      <c r="B111" s="114">
        <v>0</v>
      </c>
      <c r="C111" s="114">
        <v>0</v>
      </c>
      <c r="D111" s="61"/>
    </row>
    <row r="112" spans="1:4" ht="20.399999999999999">
      <c r="A112" s="127" t="s">
        <v>1236</v>
      </c>
      <c r="B112" s="114">
        <v>14160</v>
      </c>
      <c r="C112" s="114">
        <v>14160</v>
      </c>
      <c r="D112" s="61"/>
    </row>
    <row r="113" spans="1:4" ht="20.399999999999999">
      <c r="A113" s="127" t="s">
        <v>1237</v>
      </c>
      <c r="B113" s="114">
        <v>0</v>
      </c>
      <c r="C113" s="114">
        <v>0</v>
      </c>
      <c r="D113" s="61"/>
    </row>
    <row r="114" spans="1:4" ht="20.399999999999999">
      <c r="A114" s="128" t="s">
        <v>205</v>
      </c>
      <c r="B114" s="126">
        <f>SUM(B107:B113)</f>
        <v>14160</v>
      </c>
      <c r="C114" s="126">
        <f>SUM(C107:C113)</f>
        <v>14160</v>
      </c>
      <c r="D114" s="61"/>
    </row>
    <row r="115" spans="1:4" ht="20.399999999999999">
      <c r="A115" s="715" t="s">
        <v>1238</v>
      </c>
      <c r="B115" s="118"/>
      <c r="C115" s="118"/>
      <c r="D115" s="61"/>
    </row>
    <row r="116" spans="1:4" ht="21">
      <c r="A116" s="98" t="s">
        <v>67</v>
      </c>
      <c r="B116" s="65" t="s">
        <v>786</v>
      </c>
      <c r="C116" s="65" t="s">
        <v>788</v>
      </c>
      <c r="D116" s="61"/>
    </row>
    <row r="117" spans="1:4" ht="20.399999999999999">
      <c r="A117" s="124" t="s">
        <v>1382</v>
      </c>
      <c r="B117" s="114">
        <v>42199.12</v>
      </c>
      <c r="C117" s="114">
        <v>0</v>
      </c>
      <c r="D117" s="61"/>
    </row>
    <row r="118" spans="1:4" ht="20.399999999999999">
      <c r="A118" s="129" t="s">
        <v>1239</v>
      </c>
      <c r="B118" s="114">
        <v>0</v>
      </c>
      <c r="C118" s="114">
        <v>0</v>
      </c>
      <c r="D118" s="61"/>
    </row>
    <row r="119" spans="1:4" ht="20.399999999999999">
      <c r="A119" s="113" t="s">
        <v>1240</v>
      </c>
      <c r="B119" s="114">
        <v>2408455.2200000002</v>
      </c>
      <c r="C119" s="114">
        <v>0</v>
      </c>
      <c r="D119" s="61"/>
    </row>
    <row r="120" spans="1:4" ht="20.399999999999999">
      <c r="A120" s="113" t="s">
        <v>1241</v>
      </c>
      <c r="B120" s="116">
        <v>311517</v>
      </c>
      <c r="C120" s="116">
        <v>0</v>
      </c>
      <c r="D120" s="61"/>
    </row>
    <row r="121" spans="1:4" ht="20.399999999999999">
      <c r="A121" s="113"/>
      <c r="B121" s="114">
        <v>2762171.34</v>
      </c>
      <c r="C121" s="114"/>
      <c r="D121" s="61"/>
    </row>
    <row r="122" spans="1:4" ht="20.399999999999999">
      <c r="A122" s="113" t="s">
        <v>1383</v>
      </c>
      <c r="B122" s="114">
        <v>1438533.51</v>
      </c>
      <c r="C122" s="114">
        <v>0</v>
      </c>
      <c r="D122" s="61"/>
    </row>
    <row r="123" spans="1:4" ht="20.399999999999999">
      <c r="A123" s="714" t="s">
        <v>1384</v>
      </c>
      <c r="B123" s="714">
        <v>483944.35</v>
      </c>
      <c r="C123" s="98">
        <f>SUM(C118:C122)</f>
        <v>0</v>
      </c>
      <c r="D123" s="61"/>
    </row>
    <row r="124" spans="1:4" ht="20.399999999999999">
      <c r="A124" s="98" t="s">
        <v>1229</v>
      </c>
      <c r="B124" s="98">
        <v>1807582.18</v>
      </c>
      <c r="C124" s="98">
        <f>SUM(C119:C123)</f>
        <v>0</v>
      </c>
      <c r="D124" s="61"/>
    </row>
    <row r="125" spans="1:4" ht="21">
      <c r="A125" s="40" t="s">
        <v>1242</v>
      </c>
      <c r="B125" s="40" t="s">
        <v>337</v>
      </c>
      <c r="C125" s="40" t="s">
        <v>974</v>
      </c>
      <c r="D125" s="61"/>
    </row>
    <row r="126" spans="1:4" ht="20.399999999999999">
      <c r="A126" s="118"/>
      <c r="B126" s="118"/>
      <c r="C126" s="118"/>
      <c r="D126" s="61"/>
    </row>
    <row r="127" spans="1:4" ht="20.399999999999999">
      <c r="A127" s="118"/>
      <c r="B127" s="118"/>
      <c r="C127" s="118"/>
      <c r="D127" s="61"/>
    </row>
    <row r="128" spans="1:4" ht="20.399999999999999">
      <c r="A128" s="118"/>
      <c r="B128" s="118"/>
      <c r="C128" s="118"/>
    </row>
    <row r="129" spans="1:3" ht="20.399999999999999">
      <c r="A129" s="118"/>
      <c r="B129" s="118"/>
      <c r="C129" s="118"/>
    </row>
  </sheetData>
  <mergeCells count="5">
    <mergeCell ref="A1:C1"/>
    <mergeCell ref="A2:C2"/>
    <mergeCell ref="A3:D3"/>
    <mergeCell ref="A35:B35"/>
    <mergeCell ref="A71:C71"/>
  </mergeCells>
  <printOptions gridLines="1"/>
  <pageMargins left="1" right="0.3" top="0.5" bottom="0.5" header="0.31496062992126" footer="0.31496062992126"/>
  <pageSetup paperSize="9" scale="61" fitToHeight="0" orientation="portrait" r:id="rId1"/>
  <rowBreaks count="1" manualBreakCount="1">
    <brk id="119" max="5"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view="pageBreakPreview" topLeftCell="A37" zoomScaleNormal="100" workbookViewId="0">
      <selection activeCell="B29" sqref="B29:C29"/>
    </sheetView>
  </sheetViews>
  <sheetFormatPr defaultColWidth="9.109375" defaultRowHeight="14.4"/>
  <cols>
    <col min="1" max="1" width="6.109375" style="44" customWidth="1"/>
    <col min="2" max="2" width="5.109375" style="44" customWidth="1"/>
    <col min="3" max="3" width="134.109375" style="44" customWidth="1"/>
    <col min="4" max="4" width="9.44140625" style="44" customWidth="1"/>
    <col min="5" max="5" width="12.33203125" style="44" customWidth="1"/>
    <col min="6" max="6" width="14.77734375" style="44" customWidth="1"/>
    <col min="7" max="16384" width="9.109375" style="44"/>
  </cols>
  <sheetData>
    <row r="1" spans="1:5" ht="21">
      <c r="A1" s="849" t="s">
        <v>1243</v>
      </c>
      <c r="B1" s="849"/>
      <c r="C1" s="849"/>
    </row>
    <row r="2" spans="1:5" ht="22.8">
      <c r="A2" s="850" t="s">
        <v>0</v>
      </c>
      <c r="B2" s="851"/>
      <c r="C2" s="852"/>
      <c r="D2" s="45"/>
      <c r="E2" s="45"/>
    </row>
    <row r="3" spans="1:5" ht="22.8">
      <c r="A3" s="853" t="s">
        <v>1</v>
      </c>
      <c r="B3" s="854"/>
      <c r="C3" s="855"/>
      <c r="D3" s="45"/>
      <c r="E3" s="45"/>
    </row>
    <row r="4" spans="1:5" ht="23.4">
      <c r="A4" s="856" t="s">
        <v>1244</v>
      </c>
      <c r="B4" s="857"/>
      <c r="C4" s="858"/>
    </row>
    <row r="5" spans="1:5" ht="21">
      <c r="A5" s="46">
        <v>1</v>
      </c>
      <c r="B5" s="859" t="s">
        <v>1245</v>
      </c>
      <c r="C5" s="860"/>
    </row>
    <row r="6" spans="1:5" ht="21">
      <c r="A6" s="47"/>
      <c r="B6" s="843" t="s">
        <v>1246</v>
      </c>
      <c r="C6" s="844"/>
    </row>
    <row r="7" spans="1:5" ht="21">
      <c r="A7" s="47">
        <v>2</v>
      </c>
      <c r="B7" s="843" t="s">
        <v>1247</v>
      </c>
      <c r="C7" s="844"/>
    </row>
    <row r="8" spans="1:5" ht="21">
      <c r="A8" s="47">
        <v>3</v>
      </c>
      <c r="B8" s="829" t="s">
        <v>1248</v>
      </c>
      <c r="C8" s="830"/>
    </row>
    <row r="9" spans="1:5" ht="39" customHeight="1">
      <c r="A9" s="47"/>
      <c r="B9" s="847" t="s">
        <v>1249</v>
      </c>
      <c r="C9" s="848"/>
    </row>
    <row r="10" spans="1:5" ht="21">
      <c r="A10" s="47">
        <v>4</v>
      </c>
      <c r="B10" s="829" t="s">
        <v>1250</v>
      </c>
      <c r="C10" s="830"/>
    </row>
    <row r="11" spans="1:5" ht="21">
      <c r="A11" s="47"/>
      <c r="B11" s="843" t="s">
        <v>1251</v>
      </c>
      <c r="C11" s="844"/>
    </row>
    <row r="12" spans="1:5" ht="21">
      <c r="A12" s="47" t="s">
        <v>169</v>
      </c>
      <c r="B12" s="843" t="s">
        <v>1252</v>
      </c>
      <c r="C12" s="844"/>
    </row>
    <row r="13" spans="1:5" ht="21">
      <c r="A13" s="47" t="s">
        <v>170</v>
      </c>
      <c r="B13" s="843" t="s">
        <v>1253</v>
      </c>
      <c r="C13" s="844"/>
    </row>
    <row r="14" spans="1:5" ht="21">
      <c r="A14" s="47" t="s">
        <v>172</v>
      </c>
      <c r="B14" s="843" t="s">
        <v>1254</v>
      </c>
      <c r="C14" s="844"/>
    </row>
    <row r="15" spans="1:5" ht="42" customHeight="1">
      <c r="A15" s="47">
        <v>5</v>
      </c>
      <c r="B15" s="845" t="s">
        <v>1255</v>
      </c>
      <c r="C15" s="846"/>
    </row>
    <row r="16" spans="1:5" ht="43.2" customHeight="1">
      <c r="A16" s="47">
        <v>6</v>
      </c>
      <c r="B16" s="831" t="s">
        <v>1256</v>
      </c>
      <c r="C16" s="832"/>
    </row>
    <row r="17" spans="1:6" ht="21">
      <c r="A17" s="47">
        <v>7</v>
      </c>
      <c r="B17" s="829" t="s">
        <v>1257</v>
      </c>
      <c r="C17" s="830"/>
    </row>
    <row r="18" spans="1:6" ht="64.8" customHeight="1">
      <c r="A18" s="47" t="s">
        <v>169</v>
      </c>
      <c r="B18" s="824" t="s">
        <v>1258</v>
      </c>
      <c r="C18" s="825"/>
    </row>
    <row r="19" spans="1:6" ht="66" customHeight="1">
      <c r="A19" s="47" t="s">
        <v>170</v>
      </c>
      <c r="B19" s="841" t="s">
        <v>1259</v>
      </c>
      <c r="C19" s="842"/>
    </row>
    <row r="20" spans="1:6" ht="21">
      <c r="A20" s="47">
        <v>8</v>
      </c>
      <c r="B20" s="824" t="s">
        <v>1260</v>
      </c>
      <c r="C20" s="825"/>
    </row>
    <row r="21" spans="1:6" ht="87" customHeight="1">
      <c r="A21" s="48">
        <v>9</v>
      </c>
      <c r="B21" s="835" t="s">
        <v>1261</v>
      </c>
      <c r="C21" s="836"/>
    </row>
    <row r="22" spans="1:6" ht="21">
      <c r="A22" s="47">
        <v>10</v>
      </c>
      <c r="B22" s="837" t="s">
        <v>1262</v>
      </c>
      <c r="C22" s="838"/>
      <c r="D22" s="49"/>
      <c r="E22" s="49"/>
      <c r="F22" s="50"/>
    </row>
    <row r="23" spans="1:6" ht="22.2" customHeight="1">
      <c r="A23" s="47" t="s">
        <v>169</v>
      </c>
      <c r="B23" s="831" t="s">
        <v>1263</v>
      </c>
      <c r="C23" s="832"/>
      <c r="D23" s="49"/>
      <c r="E23" s="49"/>
      <c r="F23" s="50"/>
    </row>
    <row r="24" spans="1:6" ht="21">
      <c r="A24" s="47" t="s">
        <v>170</v>
      </c>
      <c r="B24" s="824" t="s">
        <v>1264</v>
      </c>
      <c r="C24" s="825"/>
      <c r="D24" s="49"/>
      <c r="E24" s="49"/>
      <c r="F24" s="50"/>
    </row>
    <row r="25" spans="1:6" ht="21">
      <c r="A25" s="47" t="s">
        <v>172</v>
      </c>
      <c r="B25" s="839" t="s">
        <v>1265</v>
      </c>
      <c r="C25" s="840"/>
      <c r="D25" s="49"/>
      <c r="E25" s="49"/>
      <c r="F25" s="50"/>
    </row>
    <row r="26" spans="1:6" ht="21">
      <c r="A26" s="47">
        <v>11</v>
      </c>
      <c r="B26" s="829" t="s">
        <v>1266</v>
      </c>
      <c r="C26" s="830"/>
      <c r="D26" s="49"/>
      <c r="E26" s="49"/>
      <c r="F26" s="50"/>
    </row>
    <row r="27" spans="1:6" ht="170.4" customHeight="1">
      <c r="A27" s="51"/>
      <c r="B27" s="831" t="s">
        <v>1267</v>
      </c>
      <c r="C27" s="832"/>
      <c r="D27" s="49"/>
      <c r="E27" s="49"/>
      <c r="F27" s="50"/>
    </row>
    <row r="28" spans="1:6" ht="42.6" customHeight="1">
      <c r="A28" s="47">
        <v>12</v>
      </c>
      <c r="B28" s="824" t="s">
        <v>1268</v>
      </c>
      <c r="C28" s="825"/>
      <c r="D28" s="49"/>
      <c r="E28" s="49"/>
      <c r="F28" s="50"/>
    </row>
    <row r="29" spans="1:6" ht="23.4" customHeight="1">
      <c r="A29" s="47"/>
      <c r="B29" s="833">
        <v>36</v>
      </c>
      <c r="C29" s="834"/>
      <c r="D29" s="49"/>
      <c r="E29" s="49"/>
      <c r="F29" s="50"/>
    </row>
    <row r="30" spans="1:6" ht="45.6" customHeight="1">
      <c r="A30" s="47">
        <v>13</v>
      </c>
      <c r="B30" s="831" t="s">
        <v>1269</v>
      </c>
      <c r="C30" s="832"/>
      <c r="D30" s="49"/>
      <c r="E30" s="49"/>
      <c r="F30" s="50"/>
    </row>
    <row r="31" spans="1:6" ht="66" customHeight="1">
      <c r="A31" s="47">
        <v>14</v>
      </c>
      <c r="B31" s="824" t="s">
        <v>1270</v>
      </c>
      <c r="C31" s="825"/>
      <c r="D31" s="49"/>
      <c r="E31" s="49"/>
      <c r="F31" s="50"/>
    </row>
    <row r="32" spans="1:6" ht="23.4" customHeight="1">
      <c r="A32" s="47">
        <v>15</v>
      </c>
      <c r="B32" s="824" t="s">
        <v>1271</v>
      </c>
      <c r="C32" s="825"/>
      <c r="D32" s="49"/>
      <c r="E32" s="49"/>
      <c r="F32" s="50"/>
    </row>
    <row r="33" spans="1:6" ht="64.2" customHeight="1">
      <c r="A33" s="47">
        <v>16</v>
      </c>
      <c r="B33" s="824" t="s">
        <v>1272</v>
      </c>
      <c r="C33" s="825"/>
      <c r="D33" s="49"/>
      <c r="E33" s="49"/>
      <c r="F33" s="50"/>
    </row>
    <row r="34" spans="1:6" ht="42" customHeight="1">
      <c r="A34" s="47">
        <v>17</v>
      </c>
      <c r="B34" s="826" t="s">
        <v>1385</v>
      </c>
      <c r="C34" s="827"/>
      <c r="D34" s="49"/>
      <c r="E34" s="49"/>
      <c r="F34" s="50"/>
    </row>
    <row r="35" spans="1:6" ht="42.6" customHeight="1">
      <c r="A35" s="47">
        <v>18</v>
      </c>
      <c r="B35" s="828" t="s">
        <v>1386</v>
      </c>
      <c r="C35" s="827"/>
      <c r="D35" s="49"/>
      <c r="E35" s="49"/>
      <c r="F35" s="50"/>
    </row>
    <row r="36" spans="1:6" ht="42.6" customHeight="1">
      <c r="A36" s="716">
        <v>19</v>
      </c>
      <c r="B36" s="38"/>
      <c r="C36" s="38" t="s">
        <v>1389</v>
      </c>
      <c r="D36" s="49"/>
      <c r="E36" s="49"/>
      <c r="F36" s="49"/>
    </row>
    <row r="37" spans="1:6" ht="42.6" customHeight="1">
      <c r="A37" s="716">
        <v>20</v>
      </c>
      <c r="B37" s="38"/>
      <c r="C37" s="38" t="s">
        <v>1390</v>
      </c>
      <c r="D37" s="49"/>
      <c r="E37" s="49"/>
      <c r="F37" s="49"/>
    </row>
    <row r="38" spans="1:6" ht="20.399999999999999">
      <c r="A38" s="52"/>
      <c r="B38" s="823" t="s">
        <v>1273</v>
      </c>
      <c r="C38" s="823"/>
      <c r="D38" s="53"/>
    </row>
    <row r="39" spans="1:6" ht="20.399999999999999">
      <c r="A39" s="52"/>
      <c r="B39" s="823" t="s">
        <v>1274</v>
      </c>
      <c r="C39" s="823"/>
      <c r="D39" s="53"/>
    </row>
    <row r="40" spans="1:6" ht="20.399999999999999">
      <c r="A40" s="52"/>
      <c r="B40" s="823" t="s">
        <v>1275</v>
      </c>
      <c r="C40" s="823"/>
      <c r="D40" s="53"/>
    </row>
    <row r="41" spans="1:6" ht="21">
      <c r="A41" s="41"/>
      <c r="B41" s="779" t="s">
        <v>1276</v>
      </c>
      <c r="C41" s="779"/>
    </row>
    <row r="42" spans="1:6" ht="21">
      <c r="A42" s="41"/>
      <c r="B42" s="779" t="s">
        <v>1277</v>
      </c>
      <c r="C42" s="779"/>
    </row>
    <row r="43" spans="1:6" ht="21">
      <c r="A43" s="41"/>
      <c r="B43" s="779" t="s">
        <v>1278</v>
      </c>
      <c r="C43" s="779"/>
    </row>
    <row r="44" spans="1:6" ht="21">
      <c r="A44" s="41"/>
      <c r="B44" s="779" t="s">
        <v>1279</v>
      </c>
      <c r="C44" s="779"/>
    </row>
    <row r="45" spans="1:6" ht="21">
      <c r="A45" s="41"/>
      <c r="B45" s="779" t="s">
        <v>1280</v>
      </c>
      <c r="C45" s="779"/>
    </row>
    <row r="46" spans="1:6" ht="21">
      <c r="A46" s="41"/>
      <c r="B46" s="779" t="s">
        <v>1391</v>
      </c>
      <c r="C46" s="779"/>
    </row>
  </sheetData>
  <mergeCells count="44">
    <mergeCell ref="A1:C1"/>
    <mergeCell ref="A2:C2"/>
    <mergeCell ref="A3:C3"/>
    <mergeCell ref="A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43:C43"/>
    <mergeCell ref="B44:C44"/>
    <mergeCell ref="B45:C45"/>
    <mergeCell ref="B46:C46"/>
    <mergeCell ref="B38:C38"/>
    <mergeCell ref="B39:C39"/>
    <mergeCell ref="B40:C40"/>
    <mergeCell ref="B41:C41"/>
    <mergeCell ref="B42:C42"/>
  </mergeCells>
  <printOptions gridLines="1"/>
  <pageMargins left="0.7" right="0.7" top="0.75" bottom="0.75" header="0.3" footer="0.3"/>
  <pageSetup paperSize="9" scale="50" fitToHeight="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view="pageBreakPreview" zoomScale="87" zoomScaleNormal="100" zoomScaleSheetLayoutView="87" workbookViewId="0">
      <selection activeCell="A5" sqref="A5:J5"/>
    </sheetView>
  </sheetViews>
  <sheetFormatPr defaultColWidth="9.109375" defaultRowHeight="14.4"/>
  <cols>
    <col min="1" max="1" width="3.88671875" customWidth="1"/>
    <col min="2" max="2" width="14.44140625" customWidth="1"/>
    <col min="3" max="3" width="27.44140625" customWidth="1"/>
    <col min="4" max="4" width="20.109375" customWidth="1"/>
    <col min="5" max="5" width="17.5546875" customWidth="1"/>
    <col min="6" max="6" width="21.44140625" customWidth="1"/>
    <col min="7" max="7" width="16.21875" customWidth="1"/>
    <col min="8" max="8" width="7.21875" customWidth="1"/>
    <col min="9" max="9" width="7.44140625" customWidth="1"/>
    <col min="10" max="10" width="9" customWidth="1"/>
  </cols>
  <sheetData>
    <row r="1" spans="1:10" ht="23.4">
      <c r="A1" s="861" t="s">
        <v>1281</v>
      </c>
      <c r="B1" s="862"/>
      <c r="C1" s="862"/>
      <c r="D1" s="862"/>
      <c r="E1" s="862"/>
      <c r="F1" s="862"/>
      <c r="G1" s="862"/>
      <c r="H1" s="862"/>
      <c r="I1" s="862"/>
      <c r="J1" s="863"/>
    </row>
    <row r="2" spans="1:10" ht="23.4">
      <c r="A2" s="782" t="s">
        <v>1282</v>
      </c>
      <c r="B2" s="782"/>
      <c r="C2" s="782"/>
      <c r="D2" s="782"/>
      <c r="E2" s="782"/>
      <c r="F2" s="782"/>
      <c r="G2" s="782"/>
      <c r="H2" s="782"/>
      <c r="I2" s="782"/>
      <c r="J2" s="782"/>
    </row>
    <row r="3" spans="1:10" ht="23.4">
      <c r="A3" s="726" t="s">
        <v>1283</v>
      </c>
      <c r="B3" s="726"/>
      <c r="C3" s="726"/>
      <c r="D3" s="726"/>
      <c r="E3" s="726"/>
      <c r="F3" s="726"/>
      <c r="G3" s="726"/>
      <c r="H3" s="726"/>
      <c r="I3" s="726"/>
      <c r="J3" s="726"/>
    </row>
    <row r="5" spans="1:10" ht="25.95" customHeight="1">
      <c r="A5" s="864" t="s">
        <v>1387</v>
      </c>
      <c r="B5" s="864"/>
      <c r="C5" s="864"/>
      <c r="D5" s="864"/>
      <c r="E5" s="864"/>
      <c r="F5" s="864"/>
      <c r="G5" s="864"/>
      <c r="H5" s="864"/>
      <c r="I5" s="864"/>
      <c r="J5" s="864"/>
    </row>
    <row r="6" spans="1:10" ht="61.5" customHeight="1">
      <c r="A6" s="19" t="s">
        <v>102</v>
      </c>
      <c r="B6" s="19" t="s">
        <v>1284</v>
      </c>
      <c r="C6" s="20" t="s">
        <v>1285</v>
      </c>
      <c r="D6" s="19" t="s">
        <v>1286</v>
      </c>
      <c r="E6" s="21" t="s">
        <v>1287</v>
      </c>
      <c r="F6" s="21" t="s">
        <v>1288</v>
      </c>
      <c r="G6" s="21" t="s">
        <v>1289</v>
      </c>
      <c r="H6" s="865" t="s">
        <v>1290</v>
      </c>
      <c r="I6" s="865"/>
      <c r="J6" s="865"/>
    </row>
    <row r="7" spans="1:10" ht="67.8" customHeight="1">
      <c r="A7" s="22"/>
      <c r="B7" s="22"/>
      <c r="C7" s="22"/>
      <c r="D7" s="22"/>
      <c r="E7" s="23"/>
      <c r="F7" s="22"/>
      <c r="G7" s="22"/>
      <c r="H7" s="21" t="s">
        <v>1291</v>
      </c>
      <c r="I7" s="21" t="s">
        <v>1292</v>
      </c>
      <c r="J7" s="21" t="s">
        <v>1293</v>
      </c>
    </row>
    <row r="8" spans="1:10" ht="102" customHeight="1">
      <c r="A8" s="24">
        <v>1</v>
      </c>
      <c r="B8" s="21" t="s">
        <v>1294</v>
      </c>
      <c r="C8" s="21" t="s">
        <v>1295</v>
      </c>
      <c r="D8" s="21" t="s">
        <v>1296</v>
      </c>
      <c r="E8" s="20" t="s">
        <v>1297</v>
      </c>
      <c r="F8" s="21" t="s">
        <v>1298</v>
      </c>
      <c r="G8" s="21" t="s">
        <v>1299</v>
      </c>
      <c r="H8" s="22"/>
      <c r="I8" s="22"/>
      <c r="J8" s="21" t="s">
        <v>1300</v>
      </c>
    </row>
    <row r="9" spans="1:10" ht="166.8" customHeight="1">
      <c r="A9" s="24">
        <v>2</v>
      </c>
      <c r="B9" s="21" t="s">
        <v>1301</v>
      </c>
      <c r="C9" s="21" t="s">
        <v>1302</v>
      </c>
      <c r="D9" s="21" t="s">
        <v>1303</v>
      </c>
      <c r="E9" s="20" t="s">
        <v>1297</v>
      </c>
      <c r="F9" s="21" t="s">
        <v>1304</v>
      </c>
      <c r="G9" s="21" t="s">
        <v>1305</v>
      </c>
      <c r="H9" s="25"/>
      <c r="I9" s="25"/>
      <c r="J9" s="21" t="s">
        <v>1300</v>
      </c>
    </row>
    <row r="10" spans="1:10" ht="169.2" customHeight="1">
      <c r="A10" s="24">
        <v>3</v>
      </c>
      <c r="B10" s="21" t="s">
        <v>1306</v>
      </c>
      <c r="C10" s="21" t="s">
        <v>1307</v>
      </c>
      <c r="D10" s="21" t="s">
        <v>1308</v>
      </c>
      <c r="E10" s="20" t="s">
        <v>1297</v>
      </c>
      <c r="F10" s="20" t="s">
        <v>1309</v>
      </c>
      <c r="G10" s="21" t="s">
        <v>1310</v>
      </c>
      <c r="H10" s="25"/>
      <c r="I10" s="25"/>
      <c r="J10" s="21" t="s">
        <v>1300</v>
      </c>
    </row>
    <row r="11" spans="1:10" ht="126">
      <c r="A11" s="24">
        <v>4</v>
      </c>
      <c r="B11" s="21" t="s">
        <v>1311</v>
      </c>
      <c r="C11" s="21" t="s">
        <v>1312</v>
      </c>
      <c r="D11" s="21" t="s">
        <v>1313</v>
      </c>
      <c r="E11" s="20" t="s">
        <v>1297</v>
      </c>
      <c r="F11" s="26" t="s">
        <v>1314</v>
      </c>
      <c r="G11" s="21" t="s">
        <v>1315</v>
      </c>
      <c r="H11" s="25"/>
      <c r="I11" s="25"/>
      <c r="J11" s="21" t="s">
        <v>1300</v>
      </c>
    </row>
    <row r="12" spans="1:10" ht="138.6" customHeight="1">
      <c r="A12" s="27">
        <v>5</v>
      </c>
      <c r="B12" s="28" t="s">
        <v>1316</v>
      </c>
      <c r="C12" s="28" t="s">
        <v>1317</v>
      </c>
      <c r="D12" s="28" t="s">
        <v>1318</v>
      </c>
      <c r="E12" s="29" t="s">
        <v>1297</v>
      </c>
      <c r="F12" s="30" t="s">
        <v>1319</v>
      </c>
      <c r="G12" s="28" t="s">
        <v>1320</v>
      </c>
      <c r="H12" s="31"/>
      <c r="I12" s="40"/>
      <c r="J12" s="21" t="s">
        <v>1300</v>
      </c>
    </row>
    <row r="13" spans="1:10" ht="192" customHeight="1">
      <c r="A13" s="32">
        <v>6</v>
      </c>
      <c r="B13" s="33" t="s">
        <v>1321</v>
      </c>
      <c r="C13" s="33" t="s">
        <v>1322</v>
      </c>
      <c r="D13" s="34" t="s">
        <v>1323</v>
      </c>
      <c r="E13" s="35" t="s">
        <v>1297</v>
      </c>
      <c r="F13" s="35" t="s">
        <v>1324</v>
      </c>
      <c r="G13" s="33" t="s">
        <v>1320</v>
      </c>
      <c r="H13" s="36"/>
      <c r="I13" s="42"/>
      <c r="J13" s="21" t="s">
        <v>1300</v>
      </c>
    </row>
    <row r="14" spans="1:10" ht="21">
      <c r="A14" s="37"/>
      <c r="B14" s="38"/>
      <c r="C14" s="38"/>
      <c r="D14" s="38"/>
      <c r="E14" s="39"/>
      <c r="F14" s="39"/>
      <c r="G14" s="38"/>
      <c r="H14" s="40"/>
      <c r="I14" s="40"/>
      <c r="J14" s="43"/>
    </row>
    <row r="15" spans="1:10" ht="21">
      <c r="A15" s="40"/>
      <c r="B15" s="40"/>
      <c r="C15" s="41" t="s">
        <v>1325</v>
      </c>
      <c r="D15" s="41"/>
      <c r="E15" s="41"/>
      <c r="F15" s="779" t="s">
        <v>1326</v>
      </c>
      <c r="G15" s="779"/>
      <c r="H15" s="40"/>
      <c r="I15" s="40"/>
      <c r="J15" s="40"/>
    </row>
    <row r="16" spans="1:10" ht="18">
      <c r="A16" s="7"/>
      <c r="B16" s="7"/>
      <c r="C16" s="6" t="s">
        <v>49</v>
      </c>
      <c r="D16" s="6"/>
      <c r="E16" s="6"/>
      <c r="F16" s="6" t="s">
        <v>154</v>
      </c>
      <c r="G16" s="7" t="s">
        <v>1327</v>
      </c>
      <c r="H16" s="7"/>
      <c r="I16" s="7"/>
      <c r="J16" s="7"/>
    </row>
  </sheetData>
  <mergeCells count="6">
    <mergeCell ref="F15:G15"/>
    <mergeCell ref="A1:J1"/>
    <mergeCell ref="A2:J2"/>
    <mergeCell ref="A3:J3"/>
    <mergeCell ref="A5:J5"/>
    <mergeCell ref="H6:J6"/>
  </mergeCells>
  <printOptions gridLines="1"/>
  <pageMargins left="0.56000000000000005" right="0.7" top="0.48" bottom="0.75" header="0.3" footer="0.3"/>
  <pageSetup paperSize="9" scale="6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view="pageBreakPreview" topLeftCell="A49" zoomScaleNormal="100" workbookViewId="0">
      <selection activeCell="B8" sqref="B8"/>
    </sheetView>
  </sheetViews>
  <sheetFormatPr defaultColWidth="9" defaultRowHeight="14.4"/>
  <cols>
    <col min="1" max="1" width="47.5546875" customWidth="1"/>
    <col min="2" max="2" width="43.109375" customWidth="1"/>
    <col min="3" max="3" width="60.88671875" customWidth="1"/>
  </cols>
  <sheetData>
    <row r="1" spans="1:3" ht="21">
      <c r="A1" s="743" t="s">
        <v>1328</v>
      </c>
      <c r="B1" s="743"/>
      <c r="C1" s="743"/>
    </row>
    <row r="2" spans="1:3" ht="18">
      <c r="A2" s="2" t="s">
        <v>1329</v>
      </c>
      <c r="C2" s="3" t="s">
        <v>1330</v>
      </c>
    </row>
    <row r="3" spans="1:3" ht="18">
      <c r="A3" s="4" t="s">
        <v>1331</v>
      </c>
      <c r="C3" s="5" t="s">
        <v>1332</v>
      </c>
    </row>
    <row r="4" spans="1:3" ht="18">
      <c r="A4" s="6"/>
      <c r="B4" s="7"/>
      <c r="C4" s="5" t="s">
        <v>1333</v>
      </c>
    </row>
    <row r="5" spans="1:3" ht="18">
      <c r="A5" s="2" t="s">
        <v>1334</v>
      </c>
      <c r="B5" s="8"/>
      <c r="C5" s="9" t="s">
        <v>1335</v>
      </c>
    </row>
    <row r="6" spans="1:3" ht="18">
      <c r="A6" s="10" t="s">
        <v>1336</v>
      </c>
      <c r="B6" s="7"/>
      <c r="C6" s="11" t="s">
        <v>1337</v>
      </c>
    </row>
    <row r="7" spans="1:3" ht="18">
      <c r="A7" s="6"/>
      <c r="B7" s="7"/>
      <c r="C7" s="11" t="s">
        <v>1338</v>
      </c>
    </row>
    <row r="8" spans="1:3" ht="18">
      <c r="A8" s="6"/>
      <c r="B8" s="7"/>
      <c r="C8" s="11"/>
    </row>
    <row r="9" spans="1:3">
      <c r="A9" s="12"/>
      <c r="B9" s="12"/>
    </row>
    <row r="10" spans="1:3" ht="18">
      <c r="A10" s="10" t="s">
        <v>1339</v>
      </c>
      <c r="B10" s="6"/>
      <c r="C10" s="7"/>
    </row>
    <row r="11" spans="1:3" ht="18">
      <c r="A11" s="869" t="s">
        <v>1340</v>
      </c>
      <c r="B11" s="869"/>
      <c r="C11" s="11" t="s">
        <v>1341</v>
      </c>
    </row>
    <row r="12" spans="1:3" ht="18">
      <c r="A12" s="6"/>
      <c r="B12" s="6"/>
      <c r="C12" s="7"/>
    </row>
    <row r="13" spans="1:3" ht="18">
      <c r="A13" s="6"/>
      <c r="B13" s="6"/>
      <c r="C13" s="7"/>
    </row>
    <row r="14" spans="1:3" ht="18">
      <c r="A14" s="13" t="s">
        <v>52</v>
      </c>
      <c r="B14" s="6"/>
      <c r="C14" s="7"/>
    </row>
    <row r="15" spans="1:3" ht="18.600000000000001" customHeight="1">
      <c r="A15" s="13" t="s">
        <v>1342</v>
      </c>
      <c r="B15" s="6"/>
      <c r="C15" s="7"/>
    </row>
    <row r="16" spans="1:3" ht="38.4" customHeight="1">
      <c r="A16" s="13" t="s">
        <v>1343</v>
      </c>
      <c r="B16" s="6"/>
      <c r="C16" s="7"/>
    </row>
    <row r="17" spans="1:3" ht="18">
      <c r="A17" s="7" t="s">
        <v>1344</v>
      </c>
      <c r="B17" s="6"/>
      <c r="C17" s="7"/>
    </row>
    <row r="18" spans="1:3" ht="18">
      <c r="A18" s="6"/>
      <c r="B18" s="6"/>
      <c r="C18" s="7"/>
    </row>
    <row r="19" spans="1:3" ht="18">
      <c r="A19" s="6"/>
      <c r="B19" s="6"/>
      <c r="C19" s="7"/>
    </row>
    <row r="20" spans="1:3" ht="35.4" customHeight="1">
      <c r="A20" s="868" t="s">
        <v>1345</v>
      </c>
      <c r="B20" s="868"/>
      <c r="C20" s="868"/>
    </row>
    <row r="21" spans="1:3" ht="18">
      <c r="A21" s="7"/>
      <c r="B21" s="7"/>
      <c r="C21" s="14" t="s">
        <v>1346</v>
      </c>
    </row>
    <row r="22" spans="1:3" ht="18">
      <c r="A22" s="7" t="s">
        <v>1347</v>
      </c>
      <c r="B22" s="15" t="s">
        <v>1348</v>
      </c>
      <c r="C22" s="15" t="s">
        <v>1346</v>
      </c>
    </row>
    <row r="23" spans="1:3" ht="18">
      <c r="A23" s="7"/>
      <c r="B23" s="7"/>
      <c r="C23" s="7"/>
    </row>
    <row r="24" spans="1:3" ht="47.4" customHeight="1">
      <c r="A24" s="870" t="s">
        <v>1349</v>
      </c>
      <c r="B24" s="870"/>
      <c r="C24" s="870"/>
    </row>
    <row r="25" spans="1:3" ht="18">
      <c r="A25" s="7"/>
      <c r="B25" s="7"/>
      <c r="C25" s="7"/>
    </row>
    <row r="26" spans="1:3" ht="37.950000000000003" customHeight="1">
      <c r="A26" s="871" t="s">
        <v>1350</v>
      </c>
      <c r="B26" s="871"/>
      <c r="C26" s="871"/>
    </row>
    <row r="27" spans="1:3" ht="18">
      <c r="A27" s="7"/>
      <c r="B27" s="7"/>
      <c r="C27" s="7"/>
    </row>
    <row r="28" spans="1:3" ht="18">
      <c r="A28" s="7"/>
      <c r="B28" s="7"/>
      <c r="C28" s="16" t="s">
        <v>1351</v>
      </c>
    </row>
    <row r="29" spans="1:3" ht="18">
      <c r="A29" s="7"/>
      <c r="B29" s="7"/>
      <c r="C29" s="16"/>
    </row>
    <row r="30" spans="1:3" ht="18">
      <c r="A30" s="7"/>
      <c r="B30" s="7"/>
      <c r="C30" s="16" t="s">
        <v>470</v>
      </c>
    </row>
    <row r="31" spans="1:3" ht="18">
      <c r="A31" s="7"/>
      <c r="B31" s="7"/>
      <c r="C31" s="16" t="s">
        <v>1352</v>
      </c>
    </row>
    <row r="32" spans="1:3" ht="18">
      <c r="A32" s="7"/>
      <c r="B32" s="7"/>
      <c r="C32" s="16" t="s">
        <v>1353</v>
      </c>
    </row>
    <row r="33" spans="1:3" ht="18">
      <c r="A33" s="7" t="s">
        <v>1354</v>
      </c>
      <c r="B33" s="7"/>
      <c r="C33" s="7"/>
    </row>
    <row r="34" spans="1:3" ht="18">
      <c r="A34" s="7"/>
      <c r="B34" s="7"/>
      <c r="C34" s="7"/>
    </row>
    <row r="35" spans="1:3" ht="40.950000000000003" customHeight="1">
      <c r="A35" s="866" t="s">
        <v>1355</v>
      </c>
      <c r="B35" s="866"/>
      <c r="C35" s="866"/>
    </row>
    <row r="36" spans="1:3" ht="18">
      <c r="A36" s="7"/>
      <c r="B36" s="7"/>
      <c r="C36" s="7"/>
    </row>
    <row r="37" spans="1:3" ht="108.6" customHeight="1">
      <c r="A37" s="867" t="s">
        <v>1356</v>
      </c>
      <c r="B37" s="867"/>
      <c r="C37" s="867"/>
    </row>
    <row r="38" spans="1:3" ht="18">
      <c r="A38" s="13"/>
      <c r="B38" s="13"/>
      <c r="C38" s="13"/>
    </row>
    <row r="39" spans="1:3" ht="37.950000000000003" customHeight="1">
      <c r="A39" s="868" t="s">
        <v>1357</v>
      </c>
      <c r="B39" s="868"/>
      <c r="C39" s="868"/>
    </row>
    <row r="40" spans="1:3" ht="18.600000000000001" customHeight="1">
      <c r="A40" s="868"/>
      <c r="B40" s="868"/>
      <c r="C40" s="868"/>
    </row>
    <row r="41" spans="1:3" ht="18">
      <c r="A41" s="7"/>
      <c r="B41" s="7"/>
      <c r="C41" s="7"/>
    </row>
    <row r="42" spans="1:3" ht="18">
      <c r="A42" s="7"/>
      <c r="B42" s="7"/>
      <c r="C42" s="16" t="s">
        <v>1358</v>
      </c>
    </row>
    <row r="43" spans="1:3" ht="18">
      <c r="A43" s="7"/>
      <c r="B43" s="7"/>
      <c r="C43" s="16" t="s">
        <v>1359</v>
      </c>
    </row>
    <row r="44" spans="1:3" ht="18">
      <c r="A44" s="7" t="s">
        <v>1360</v>
      </c>
      <c r="B44" s="7"/>
      <c r="C44" s="16"/>
    </row>
    <row r="45" spans="1:3" ht="18">
      <c r="A45" s="7" t="s">
        <v>1361</v>
      </c>
      <c r="B45" s="7"/>
      <c r="C45" s="16" t="s">
        <v>470</v>
      </c>
    </row>
    <row r="46" spans="1:3" ht="18">
      <c r="A46" s="7"/>
      <c r="B46" s="7"/>
      <c r="C46" s="16" t="s">
        <v>1362</v>
      </c>
    </row>
    <row r="47" spans="1:3" ht="18">
      <c r="A47" s="18"/>
      <c r="B47" s="18"/>
      <c r="C47" s="16" t="s">
        <v>1363</v>
      </c>
    </row>
  </sheetData>
  <mergeCells count="9">
    <mergeCell ref="A35:C35"/>
    <mergeCell ref="A37:C37"/>
    <mergeCell ref="A39:C39"/>
    <mergeCell ref="A40:C40"/>
    <mergeCell ref="A1:C1"/>
    <mergeCell ref="A11:B11"/>
    <mergeCell ref="A20:C20"/>
    <mergeCell ref="A24:C24"/>
    <mergeCell ref="A26:C26"/>
  </mergeCells>
  <pageMargins left="0.7" right="0.7" top="0.75" bottom="0.75" header="0.3" footer="0.3"/>
  <pageSetup paperSize="9" scale="57"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17</vt:i4>
      </vt:variant>
    </vt:vector>
  </HeadingPairs>
  <TitlesOfParts>
    <vt:vector size="38" baseType="lpstr">
      <vt:lpstr>Covering page</vt:lpstr>
      <vt:lpstr>AGM</vt:lpstr>
      <vt:lpstr>Director Report</vt:lpstr>
      <vt:lpstr>Dir-Report-pg2</vt:lpstr>
      <vt:lpstr>Dir-report-pg3</vt:lpstr>
      <vt:lpstr>Dir-report-pg4</vt:lpstr>
      <vt:lpstr>Auditor report-pg1</vt:lpstr>
      <vt:lpstr>Audit Report pg 2</vt:lpstr>
      <vt:lpstr>BS</vt:lpstr>
      <vt:lpstr>p&amp;l</vt:lpstr>
      <vt:lpstr>cash flow</vt:lpstr>
      <vt:lpstr>SHARE CAPITAL</vt:lpstr>
      <vt:lpstr>BALANCE SHEET SCHEDULE</vt:lpstr>
      <vt:lpstr>FA</vt:lpstr>
      <vt:lpstr>BALANCE SHEET SCHEDULE 1</vt:lpstr>
      <vt:lpstr>P&amp;l Sch</vt:lpstr>
      <vt:lpstr>notes to accounts</vt:lpstr>
      <vt:lpstr>Legal cases</vt:lpstr>
      <vt:lpstr>Got.Audit comments</vt:lpstr>
      <vt:lpstr>Sheet1</vt:lpstr>
      <vt:lpstr>Sheet2</vt:lpstr>
      <vt:lpstr>AGM!Print_Area</vt:lpstr>
      <vt:lpstr>'Audit Report pg 2'!Print_Area</vt:lpstr>
      <vt:lpstr>'Auditor report-pg1'!Print_Area</vt:lpstr>
      <vt:lpstr>'BALANCE SHEET SCHEDULE'!Print_Area</vt:lpstr>
      <vt:lpstr>'BALANCE SHEET SCHEDULE 1'!Print_Area</vt:lpstr>
      <vt:lpstr>BS!Print_Area</vt:lpstr>
      <vt:lpstr>'cash flow'!Print_Area</vt:lpstr>
      <vt:lpstr>'Covering page'!Print_Area</vt:lpstr>
      <vt:lpstr>'Director Report'!Print_Area</vt:lpstr>
      <vt:lpstr>'Dir-Report-pg2'!Print_Area</vt:lpstr>
      <vt:lpstr>'Dir-report-pg3'!Print_Area</vt:lpstr>
      <vt:lpstr>'Dir-report-pg4'!Print_Area</vt:lpstr>
      <vt:lpstr>FA!Print_Area</vt:lpstr>
      <vt:lpstr>'notes to accounts'!Print_Area</vt:lpstr>
      <vt:lpstr>'p&amp;l'!Print_Area</vt:lpstr>
      <vt:lpstr>'P&amp;l Sch'!Print_Area</vt:lpstr>
      <vt:lpstr>'SHARE CAPITAL'!Print_Area</vt:lpstr>
    </vt:vector>
  </TitlesOfParts>
  <Company>DCVL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Director</dc:creator>
  <cp:lastModifiedBy>ZEB</cp:lastModifiedBy>
  <cp:lastPrinted>2026-02-09T10:02:47Z</cp:lastPrinted>
  <dcterms:created xsi:type="dcterms:W3CDTF">2014-05-13T09:30:00Z</dcterms:created>
  <dcterms:modified xsi:type="dcterms:W3CDTF">2026-05-22T07:44:45Z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99AF70BAC9154EFEAD3CEC39DD3F070B_13</vt:lpwstr>
  </property>
  <property fmtid="{D5CDD505-2E9C-101B-9397-08002B2CF9AE}" pid="3" name="KSOProductBuildVer">
    <vt:lpwstr>1033-12.2.0.22549</vt:lpwstr>
  </property>
</Properties>
</file>